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N\Desktop\Корректировка ИП 2023\Финансовый план\"/>
    </mc:Choice>
  </mc:AlternateContent>
  <bookViews>
    <workbookView xWindow="720" yWindow="1665" windowWidth="22755" windowHeight="7725"/>
  </bookViews>
  <sheets>
    <sheet name="КЭС 2020-2024" sheetId="1" r:id="rId1"/>
  </sheets>
  <definedNames>
    <definedName name="Z_30F53B2A_78D9_4D1C_B8E4_CC8FAD1BE0B3_.wvu.Rows" localSheetId="0" hidden="1">'КЭС 2020-2024'!$9:$14</definedName>
    <definedName name="Z_79064492_B474_42DA_96A1_76F7D337BF8B_.wvu.PrintArea" localSheetId="0" hidden="1">'КЭС 2020-2024'!$A$1:$N$459</definedName>
    <definedName name="Z_79064492_B474_42DA_96A1_76F7D337BF8B_.wvu.PrintTitles" localSheetId="0" hidden="1">'КЭС 2020-2024'!$17:$19</definedName>
    <definedName name="_xlnm.Print_Titles" localSheetId="0">'КЭС 2020-2024'!$17:$19</definedName>
    <definedName name="_xlnm.Print_Area" localSheetId="0">'КЭС 2020-2024'!$A$1:$W$459</definedName>
  </definedNames>
  <calcPr calcId="162913"/>
</workbook>
</file>

<file path=xl/calcChain.xml><?xml version="1.0" encoding="utf-8"?>
<calcChain xmlns="http://schemas.openxmlformats.org/spreadsheetml/2006/main">
  <c r="O71" i="1" l="1"/>
  <c r="O70" i="1"/>
  <c r="O54" i="1"/>
  <c r="O53" i="1" s="1"/>
  <c r="O51" i="1" s="1"/>
  <c r="V388" i="1" l="1"/>
  <c r="V375" i="1"/>
  <c r="U21" i="1" l="1"/>
  <c r="U35" i="1"/>
  <c r="U50" i="1"/>
  <c r="U36" i="1" s="1"/>
  <c r="U54" i="1"/>
  <c r="U60" i="1"/>
  <c r="U68" i="1"/>
  <c r="U75" i="1"/>
  <c r="W29" i="1" l="1"/>
  <c r="V398" i="1" l="1"/>
  <c r="W398" i="1"/>
  <c r="S85" i="1" l="1"/>
  <c r="S113" i="1" s="1"/>
  <c r="S75" i="1"/>
  <c r="S70" i="1"/>
  <c r="S66" i="1"/>
  <c r="S65" i="1"/>
  <c r="S60" i="1"/>
  <c r="S57" i="1"/>
  <c r="S54" i="1"/>
  <c r="S74" i="1"/>
  <c r="S71" i="1" s="1"/>
  <c r="S93" i="1"/>
  <c r="S121" i="1" s="1"/>
  <c r="S21" i="1"/>
  <c r="S79" i="1" s="1"/>
  <c r="S107" i="1" s="1"/>
  <c r="P113" i="1"/>
  <c r="P128" i="1" s="1"/>
  <c r="P143" i="1" s="1"/>
  <c r="P85" i="1"/>
  <c r="P75" i="1"/>
  <c r="P70" i="1"/>
  <c r="P66" i="1"/>
  <c r="P65" i="1"/>
  <c r="P60" i="1" s="1"/>
  <c r="P54" i="1"/>
  <c r="P36" i="1"/>
  <c r="P74" i="1" s="1"/>
  <c r="P71" i="1" s="1"/>
  <c r="P21" i="1"/>
  <c r="S376" i="1"/>
  <c r="P376" i="1"/>
  <c r="P375" i="1"/>
  <c r="P374" i="1" s="1"/>
  <c r="P373" i="1" s="1"/>
  <c r="M400" i="1"/>
  <c r="M399" i="1" s="1"/>
  <c r="M374" i="1" s="1"/>
  <c r="M375" i="1"/>
  <c r="M302" i="1"/>
  <c r="M183" i="1"/>
  <c r="M165" i="1"/>
  <c r="M85" i="1"/>
  <c r="M113" i="1" s="1"/>
  <c r="M128" i="1" s="1"/>
  <c r="M75" i="1"/>
  <c r="M70" i="1"/>
  <c r="M54" i="1"/>
  <c r="M36" i="1"/>
  <c r="M74" i="1" s="1"/>
  <c r="M71" i="1" s="1"/>
  <c r="M93" i="1"/>
  <c r="M121" i="1" s="1"/>
  <c r="M241" i="1" l="1"/>
  <c r="S375" i="1"/>
  <c r="S374" i="1" s="1"/>
  <c r="S373" i="1" s="1"/>
  <c r="P79" i="1"/>
  <c r="P107" i="1" s="1"/>
  <c r="P122" i="1" s="1"/>
  <c r="P137" i="1" s="1"/>
  <c r="P156" i="1" s="1"/>
  <c r="P152" i="1" s="1"/>
  <c r="S128" i="1"/>
  <c r="S143" i="1" s="1"/>
  <c r="S136" i="1"/>
  <c r="S151" i="1"/>
  <c r="S122" i="1"/>
  <c r="S137" i="1" s="1"/>
  <c r="S156" i="1" s="1"/>
  <c r="S152" i="1" s="1"/>
  <c r="P93" i="1"/>
  <c r="P121" i="1" s="1"/>
  <c r="M136" i="1"/>
  <c r="M151" i="1" s="1"/>
  <c r="M21" i="1"/>
  <c r="M79" i="1" s="1"/>
  <c r="M107" i="1" s="1"/>
  <c r="M143" i="1"/>
  <c r="P136" i="1" l="1"/>
  <c r="P151" i="1" s="1"/>
  <c r="M122" i="1"/>
  <c r="M137" i="1" s="1"/>
  <c r="M156" i="1" s="1"/>
  <c r="M152" i="1" s="1"/>
  <c r="O375" i="1" l="1"/>
  <c r="V443" i="1" l="1"/>
  <c r="V444" i="1"/>
  <c r="V442" i="1"/>
  <c r="W443" i="1"/>
  <c r="W444" i="1"/>
  <c r="W442" i="1"/>
  <c r="O183" i="1" l="1"/>
  <c r="O165" i="1" l="1"/>
  <c r="O241" i="1" s="1"/>
  <c r="O302" i="1"/>
  <c r="K199" i="1" l="1"/>
  <c r="L199" i="1"/>
  <c r="O199" i="1" s="1"/>
  <c r="K189" i="1"/>
  <c r="L189" i="1"/>
  <c r="O189" i="1" s="1"/>
  <c r="K190" i="1"/>
  <c r="L190" i="1"/>
  <c r="O190" i="1" s="1"/>
  <c r="K191" i="1"/>
  <c r="L191" i="1"/>
  <c r="O191" i="1" s="1"/>
  <c r="K186" i="1"/>
  <c r="L186" i="1"/>
  <c r="O186" i="1" s="1"/>
  <c r="K187" i="1"/>
  <c r="L187" i="1"/>
  <c r="O187" i="1" s="1"/>
  <c r="K184" i="1"/>
  <c r="L184" i="1"/>
  <c r="O184" i="1" s="1"/>
  <c r="K174" i="1"/>
  <c r="L174" i="1"/>
  <c r="O174" i="1" s="1"/>
  <c r="K175" i="1"/>
  <c r="L175" i="1"/>
  <c r="O175" i="1" s="1"/>
  <c r="K176" i="1"/>
  <c r="L176" i="1"/>
  <c r="O176" i="1" s="1"/>
  <c r="K177" i="1"/>
  <c r="L177" i="1"/>
  <c r="O177" i="1" s="1"/>
  <c r="K178" i="1"/>
  <c r="L178" i="1"/>
  <c r="O178" i="1" s="1"/>
  <c r="K179" i="1"/>
  <c r="L179" i="1"/>
  <c r="O179" i="1" s="1"/>
  <c r="K180" i="1"/>
  <c r="L180" i="1"/>
  <c r="O180" i="1" s="1"/>
  <c r="K181" i="1"/>
  <c r="L181" i="1"/>
  <c r="O181" i="1" s="1"/>
  <c r="K172" i="1"/>
  <c r="L172" i="1"/>
  <c r="O172" i="1" s="1"/>
  <c r="L71" i="1"/>
  <c r="L70" i="1"/>
  <c r="L54" i="1"/>
  <c r="L53" i="1" s="1"/>
  <c r="L51" i="1" s="1"/>
  <c r="O400" i="1"/>
  <c r="O399" i="1" s="1"/>
  <c r="O374" i="1" s="1"/>
  <c r="W400" i="1" l="1"/>
  <c r="M373" i="1"/>
  <c r="J374" i="1"/>
  <c r="J373" i="1" s="1"/>
  <c r="J350" i="1"/>
  <c r="J302" i="1"/>
  <c r="J199" i="1"/>
  <c r="M199" i="1" s="1"/>
  <c r="J198" i="1"/>
  <c r="J197" i="1"/>
  <c r="J196" i="1"/>
  <c r="J191" i="1"/>
  <c r="M191" i="1" s="1"/>
  <c r="J190" i="1"/>
  <c r="M190" i="1" s="1"/>
  <c r="J189" i="1"/>
  <c r="M189" i="1" s="1"/>
  <c r="J187" i="1"/>
  <c r="M187" i="1" s="1"/>
  <c r="J186" i="1"/>
  <c r="M186" i="1" s="1"/>
  <c r="J184" i="1"/>
  <c r="M184" i="1" s="1"/>
  <c r="J181" i="1"/>
  <c r="M181" i="1" s="1"/>
  <c r="J180" i="1"/>
  <c r="M180" i="1" s="1"/>
  <c r="J179" i="1"/>
  <c r="M179" i="1" s="1"/>
  <c r="J178" i="1"/>
  <c r="M178" i="1" s="1"/>
  <c r="J177" i="1"/>
  <c r="M177" i="1" s="1"/>
  <c r="J176" i="1"/>
  <c r="M176" i="1" s="1"/>
  <c r="J175" i="1"/>
  <c r="M175" i="1" s="1"/>
  <c r="J174" i="1"/>
  <c r="M174" i="1" s="1"/>
  <c r="J172" i="1"/>
  <c r="M172" i="1" s="1"/>
  <c r="J165" i="1"/>
  <c r="J152" i="1"/>
  <c r="J93" i="1"/>
  <c r="J121" i="1" s="1"/>
  <c r="J87" i="1"/>
  <c r="J115" i="1" s="1"/>
  <c r="J85" i="1"/>
  <c r="J113" i="1" s="1"/>
  <c r="J75" i="1"/>
  <c r="J70" i="1"/>
  <c r="J57" i="1"/>
  <c r="J54" i="1"/>
  <c r="J53" i="1"/>
  <c r="J51" i="1" s="1"/>
  <c r="J36" i="1"/>
  <c r="J21" i="1"/>
  <c r="J74" i="1" l="1"/>
  <c r="J71" i="1" s="1"/>
  <c r="J130" i="1"/>
  <c r="J145" i="1" s="1"/>
  <c r="J128" i="1"/>
  <c r="J143" i="1" s="1"/>
  <c r="J136" i="1"/>
  <c r="J151" i="1" s="1"/>
  <c r="J79" i="1"/>
  <c r="J107" i="1" s="1"/>
  <c r="E375" i="1"/>
  <c r="E374" i="1" s="1"/>
  <c r="J122" i="1" l="1"/>
  <c r="J195" i="1" s="1"/>
  <c r="J194" i="1" s="1"/>
  <c r="J183" i="1" s="1"/>
  <c r="J241" i="1" s="1"/>
  <c r="J137" i="1" l="1"/>
  <c r="K350" i="1" l="1"/>
  <c r="I350" i="1" l="1"/>
  <c r="W406" i="1" l="1"/>
  <c r="V382" i="1" l="1"/>
  <c r="G399" i="1"/>
  <c r="G387" i="1"/>
  <c r="G374" i="1" s="1"/>
  <c r="G373" i="1" l="1"/>
  <c r="G376" i="1"/>
  <c r="V376" i="1" s="1"/>
  <c r="G384" i="1"/>
  <c r="G375" i="1"/>
  <c r="G302" i="1" l="1"/>
  <c r="G198" i="1"/>
  <c r="G196" i="1"/>
  <c r="G182" i="1"/>
  <c r="G165" i="1" s="1"/>
  <c r="G129" i="1"/>
  <c r="G93" i="1"/>
  <c r="G121" i="1" s="1"/>
  <c r="G87" i="1"/>
  <c r="G115" i="1" s="1"/>
  <c r="G85" i="1"/>
  <c r="G113" i="1" s="1"/>
  <c r="G75" i="1"/>
  <c r="G70" i="1"/>
  <c r="G65" i="1"/>
  <c r="G60" i="1" s="1"/>
  <c r="G54" i="1"/>
  <c r="G53" i="1"/>
  <c r="G51" i="1" s="1"/>
  <c r="G36" i="1"/>
  <c r="G21" i="1"/>
  <c r="G79" i="1" l="1"/>
  <c r="G107" i="1" s="1"/>
  <c r="G122" i="1" s="1"/>
  <c r="G74" i="1"/>
  <c r="G71" i="1" s="1"/>
  <c r="G128" i="1"/>
  <c r="G143" i="1" s="1"/>
  <c r="G136" i="1"/>
  <c r="G151" i="1" s="1"/>
  <c r="G130" i="1"/>
  <c r="G145" i="1" s="1"/>
  <c r="G137" i="1" l="1"/>
  <c r="G156" i="1" s="1"/>
  <c r="G152" i="1" s="1"/>
  <c r="G195" i="1"/>
  <c r="G194" i="1" s="1"/>
  <c r="G183" i="1" s="1"/>
  <c r="G241" i="1" s="1"/>
  <c r="I399" i="1"/>
  <c r="W399" i="1" s="1"/>
  <c r="I387" i="1"/>
  <c r="I374" i="1" l="1"/>
  <c r="I384" i="1"/>
  <c r="W382" i="1"/>
  <c r="L376" i="1" l="1"/>
  <c r="L375" i="1" s="1"/>
  <c r="L152" i="1"/>
  <c r="L374" i="1" l="1"/>
  <c r="F241" i="1"/>
  <c r="F244" i="1"/>
  <c r="F242" i="1" s="1"/>
  <c r="F71" i="1"/>
  <c r="F54" i="1"/>
  <c r="U302" i="1" l="1"/>
  <c r="U198" i="1"/>
  <c r="U196" i="1"/>
  <c r="U171" i="1"/>
  <c r="R302" i="1"/>
  <c r="R198" i="1"/>
  <c r="R196" i="1"/>
  <c r="R171" i="1"/>
  <c r="L302" i="1"/>
  <c r="R197" i="1"/>
  <c r="U197" i="1" s="1"/>
  <c r="R193" i="1"/>
  <c r="U193" i="1" s="1"/>
  <c r="R188" i="1"/>
  <c r="U188" i="1" s="1"/>
  <c r="R185" i="1"/>
  <c r="U185" i="1" s="1"/>
  <c r="I302" i="1"/>
  <c r="W27" i="1"/>
  <c r="W42" i="1"/>
  <c r="W44" i="1"/>
  <c r="W55" i="1"/>
  <c r="W58" i="1"/>
  <c r="W67" i="1"/>
  <c r="W69" i="1"/>
  <c r="W72" i="1"/>
  <c r="W73" i="1"/>
  <c r="W76" i="1"/>
  <c r="W155" i="1"/>
  <c r="U85" i="1"/>
  <c r="U113" i="1" s="1"/>
  <c r="U128" i="1" s="1"/>
  <c r="W66" i="1"/>
  <c r="R85" i="1"/>
  <c r="R113" i="1" s="1"/>
  <c r="R75" i="1"/>
  <c r="R60" i="1"/>
  <c r="R54" i="1"/>
  <c r="O85" i="1"/>
  <c r="O113" i="1" s="1"/>
  <c r="L87" i="1"/>
  <c r="L115" i="1" s="1"/>
  <c r="L85" i="1"/>
  <c r="L113" i="1" s="1"/>
  <c r="R57" i="1"/>
  <c r="U57" i="1" s="1"/>
  <c r="U53" i="1" s="1"/>
  <c r="U51" i="1" s="1"/>
  <c r="U74" i="1" s="1"/>
  <c r="U71" i="1" s="1"/>
  <c r="I129" i="1"/>
  <c r="I93" i="1"/>
  <c r="I121" i="1" s="1"/>
  <c r="I87" i="1"/>
  <c r="I115" i="1" s="1"/>
  <c r="I85" i="1"/>
  <c r="I113" i="1" s="1"/>
  <c r="I75" i="1"/>
  <c r="I70" i="1"/>
  <c r="I60" i="1"/>
  <c r="I54" i="1"/>
  <c r="I53" i="1" s="1"/>
  <c r="I51" i="1" s="1"/>
  <c r="W340" i="1"/>
  <c r="W344" i="1"/>
  <c r="W343" i="1"/>
  <c r="W350" i="1"/>
  <c r="W75" i="1" l="1"/>
  <c r="W60" i="1"/>
  <c r="W115" i="1"/>
  <c r="W57" i="1"/>
  <c r="R53" i="1"/>
  <c r="R51" i="1" s="1"/>
  <c r="R50" i="1"/>
  <c r="L93" i="1"/>
  <c r="L121" i="1" s="1"/>
  <c r="L136" i="1" s="1"/>
  <c r="L151" i="1" s="1"/>
  <c r="L79" i="1"/>
  <c r="L107" i="1" s="1"/>
  <c r="L122" i="1" s="1"/>
  <c r="L241" i="1" s="1"/>
  <c r="W87" i="1"/>
  <c r="W113" i="1"/>
  <c r="R192" i="1"/>
  <c r="U192" i="1" s="1"/>
  <c r="W65" i="1"/>
  <c r="W54" i="1"/>
  <c r="I79" i="1"/>
  <c r="I107" i="1" s="1"/>
  <c r="I122" i="1" s="1"/>
  <c r="I74" i="1"/>
  <c r="W85" i="1"/>
  <c r="U143" i="1"/>
  <c r="R128" i="1"/>
  <c r="R143" i="1" s="1"/>
  <c r="O128" i="1"/>
  <c r="O143" i="1" s="1"/>
  <c r="L128" i="1"/>
  <c r="L143" i="1" s="1"/>
  <c r="L130" i="1"/>
  <c r="L145" i="1" s="1"/>
  <c r="I130" i="1"/>
  <c r="I128" i="1"/>
  <c r="I136" i="1"/>
  <c r="I151" i="1" s="1"/>
  <c r="W130" i="1" l="1"/>
  <c r="W53" i="1"/>
  <c r="R36" i="1"/>
  <c r="O93" i="1"/>
  <c r="O121" i="1" s="1"/>
  <c r="O136" i="1" s="1"/>
  <c r="O151" i="1" s="1"/>
  <c r="R35" i="1"/>
  <c r="O79" i="1"/>
  <c r="O107" i="1" s="1"/>
  <c r="O122" i="1" s="1"/>
  <c r="I145" i="1"/>
  <c r="W145" i="1" s="1"/>
  <c r="W51" i="1"/>
  <c r="L137" i="1"/>
  <c r="I71" i="1"/>
  <c r="I241" i="1"/>
  <c r="I143" i="1"/>
  <c r="W143" i="1" s="1"/>
  <c r="W128" i="1"/>
  <c r="I137" i="1"/>
  <c r="W50" i="1" l="1"/>
  <c r="R93" i="1"/>
  <c r="R121" i="1" s="1"/>
  <c r="R136" i="1" s="1"/>
  <c r="R151" i="1" s="1"/>
  <c r="R182" i="1"/>
  <c r="R165" i="1" s="1"/>
  <c r="R21" i="1"/>
  <c r="R79" i="1" s="1"/>
  <c r="R107" i="1" s="1"/>
  <c r="R122" i="1" s="1"/>
  <c r="O137" i="1"/>
  <c r="O156" i="1" s="1"/>
  <c r="O152" i="1" s="1"/>
  <c r="I156" i="1"/>
  <c r="U376" i="1"/>
  <c r="R376" i="1"/>
  <c r="R375" i="1" s="1"/>
  <c r="R374" i="1" s="1"/>
  <c r="L373" i="1"/>
  <c r="I376" i="1"/>
  <c r="I375" i="1"/>
  <c r="I373" i="1"/>
  <c r="U375" i="1" l="1"/>
  <c r="U374" i="1" s="1"/>
  <c r="U373" i="1" s="1"/>
  <c r="W376" i="1"/>
  <c r="W375" i="1" s="1"/>
  <c r="W374" i="1" s="1"/>
  <c r="W373" i="1" s="1"/>
  <c r="R373" i="1"/>
  <c r="O373" i="1"/>
  <c r="W36" i="1"/>
  <c r="R137" i="1"/>
  <c r="R156" i="1" s="1"/>
  <c r="R152" i="1" s="1"/>
  <c r="R195" i="1"/>
  <c r="W21" i="1"/>
  <c r="U182" i="1"/>
  <c r="U165" i="1" s="1"/>
  <c r="W165" i="1" s="1"/>
  <c r="W35" i="1"/>
  <c r="U93" i="1"/>
  <c r="I152" i="1"/>
  <c r="V350" i="1"/>
  <c r="V344" i="1"/>
  <c r="V343" i="1"/>
  <c r="V340" i="1"/>
  <c r="V296" i="1"/>
  <c r="V298" i="1"/>
  <c r="V294" i="1"/>
  <c r="V282" i="1"/>
  <c r="V280" i="1"/>
  <c r="V264" i="1"/>
  <c r="V253" i="1"/>
  <c r="V239" i="1"/>
  <c r="V233" i="1"/>
  <c r="V27" i="1"/>
  <c r="V29" i="1"/>
  <c r="V42" i="1"/>
  <c r="V44" i="1"/>
  <c r="V55" i="1"/>
  <c r="V58" i="1"/>
  <c r="V67" i="1"/>
  <c r="V68" i="1"/>
  <c r="V69" i="1"/>
  <c r="V72" i="1"/>
  <c r="V73" i="1"/>
  <c r="V76" i="1"/>
  <c r="U79" i="1" l="1"/>
  <c r="U121" i="1"/>
  <c r="W93" i="1"/>
  <c r="V374" i="1"/>
  <c r="V373" i="1" s="1"/>
  <c r="U107" i="1" l="1"/>
  <c r="W79" i="1"/>
  <c r="W121" i="1"/>
  <c r="U136" i="1"/>
  <c r="W136" i="1" s="1"/>
  <c r="E373" i="1"/>
  <c r="D376" i="1"/>
  <c r="D375" i="1" s="1"/>
  <c r="F312" i="1"/>
  <c r="E312" i="1"/>
  <c r="F310" i="1"/>
  <c r="E310" i="1"/>
  <c r="F304" i="1"/>
  <c r="E304" i="1"/>
  <c r="E242" i="1"/>
  <c r="E165" i="1"/>
  <c r="E241" i="1" s="1"/>
  <c r="D312" i="1"/>
  <c r="D310" i="1"/>
  <c r="D302" i="1"/>
  <c r="D183" i="1"/>
  <c r="D165" i="1"/>
  <c r="F152" i="1"/>
  <c r="E152" i="1"/>
  <c r="F93" i="1"/>
  <c r="F121" i="1" s="1"/>
  <c r="E93" i="1"/>
  <c r="E121" i="1" s="1"/>
  <c r="E136" i="1" s="1"/>
  <c r="F87" i="1"/>
  <c r="F115" i="1" s="1"/>
  <c r="E87" i="1"/>
  <c r="E115" i="1" s="1"/>
  <c r="E130" i="1" s="1"/>
  <c r="F85" i="1"/>
  <c r="F113" i="1" s="1"/>
  <c r="E85" i="1"/>
  <c r="E113" i="1" s="1"/>
  <c r="D94" i="1"/>
  <c r="D93" i="1"/>
  <c r="D87" i="1"/>
  <c r="D85" i="1"/>
  <c r="D79" i="1"/>
  <c r="D107" i="1" s="1"/>
  <c r="F79" i="1"/>
  <c r="F107" i="1" s="1"/>
  <c r="E71" i="1"/>
  <c r="E70" i="1"/>
  <c r="E60" i="1"/>
  <c r="E54" i="1"/>
  <c r="E51" i="1"/>
  <c r="E36" i="1"/>
  <c r="E21" i="1"/>
  <c r="E79" i="1" s="1"/>
  <c r="E107" i="1" s="1"/>
  <c r="D71" i="1"/>
  <c r="D51" i="1"/>
  <c r="D374" i="1" l="1"/>
  <c r="D373" i="1" s="1"/>
  <c r="U151" i="1"/>
  <c r="W151" i="1" s="1"/>
  <c r="U122" i="1"/>
  <c r="U137" i="1" s="1"/>
  <c r="W107" i="1"/>
  <c r="D241" i="1"/>
  <c r="E122" i="1"/>
  <c r="E137" i="1" s="1"/>
  <c r="F122" i="1"/>
  <c r="F137" i="1" s="1"/>
  <c r="F128" i="1"/>
  <c r="F143" i="1" s="1"/>
  <c r="F130" i="1"/>
  <c r="F145" i="1" s="1"/>
  <c r="F136" i="1"/>
  <c r="F151" i="1" s="1"/>
  <c r="U156" i="1" l="1"/>
  <c r="W137" i="1"/>
  <c r="U195" i="1"/>
  <c r="U194" i="1" s="1"/>
  <c r="U183" i="1" s="1"/>
  <c r="U241" i="1" s="1"/>
  <c r="W122" i="1"/>
  <c r="H196" i="1"/>
  <c r="K196" i="1"/>
  <c r="N196" i="1"/>
  <c r="P196" i="1"/>
  <c r="Q196" i="1"/>
  <c r="S196" i="1"/>
  <c r="H198" i="1"/>
  <c r="K198" i="1"/>
  <c r="N198" i="1"/>
  <c r="P198" i="1"/>
  <c r="Q198" i="1"/>
  <c r="S198" i="1"/>
  <c r="V198" i="1" s="1"/>
  <c r="H195" i="1"/>
  <c r="H194" i="1" s="1"/>
  <c r="K195" i="1"/>
  <c r="K194" i="1" s="1"/>
  <c r="N195" i="1"/>
  <c r="N194" i="1" s="1"/>
  <c r="N183" i="1" s="1"/>
  <c r="H182" i="1"/>
  <c r="K182" i="1"/>
  <c r="N182" i="1"/>
  <c r="Q182" i="1"/>
  <c r="H173" i="1"/>
  <c r="K173" i="1"/>
  <c r="V173" i="1"/>
  <c r="K171" i="1"/>
  <c r="N171" i="1"/>
  <c r="P171" i="1"/>
  <c r="Q171" i="1"/>
  <c r="Q310" i="1" s="1"/>
  <c r="S171" i="1"/>
  <c r="H75" i="1"/>
  <c r="K75" i="1"/>
  <c r="N75" i="1"/>
  <c r="Q75" i="1"/>
  <c r="H60" i="1"/>
  <c r="K60" i="1"/>
  <c r="N60" i="1"/>
  <c r="H70" i="1"/>
  <c r="K70" i="1"/>
  <c r="N70" i="1"/>
  <c r="Q70" i="1"/>
  <c r="H156" i="1"/>
  <c r="K156" i="1"/>
  <c r="N156" i="1"/>
  <c r="H121" i="1"/>
  <c r="K121" i="1"/>
  <c r="V171" i="1" l="1"/>
  <c r="V66" i="1"/>
  <c r="V70" i="1"/>
  <c r="V65" i="1"/>
  <c r="V75" i="1"/>
  <c r="U152" i="1"/>
  <c r="W152" i="1" s="1"/>
  <c r="W156" i="1"/>
  <c r="V196" i="1"/>
  <c r="K406" i="1"/>
  <c r="H406" i="1"/>
  <c r="H54" i="1" l="1"/>
  <c r="H53" i="1" s="1"/>
  <c r="H51" i="1" s="1"/>
  <c r="K54" i="1"/>
  <c r="K53" i="1" s="1"/>
  <c r="K51" i="1" s="1"/>
  <c r="N54" i="1"/>
  <c r="N53" i="1" s="1"/>
  <c r="N51" i="1" s="1"/>
  <c r="N74" i="1" s="1"/>
  <c r="Q54" i="1"/>
  <c r="Q53" i="1" s="1"/>
  <c r="Q51" i="1" s="1"/>
  <c r="Q74" i="1" s="1"/>
  <c r="V54" i="1"/>
  <c r="V200" i="1" l="1"/>
  <c r="H183" i="1"/>
  <c r="K183" i="1"/>
  <c r="H152" i="1"/>
  <c r="K152" i="1"/>
  <c r="N152" i="1"/>
  <c r="N71" i="1"/>
  <c r="P185" i="1" l="1"/>
  <c r="S185" i="1" s="1"/>
  <c r="V185" i="1" s="1"/>
  <c r="P188" i="1"/>
  <c r="S188" i="1" s="1"/>
  <c r="V188" i="1" s="1"/>
  <c r="P192" i="1"/>
  <c r="S192" i="1" s="1"/>
  <c r="V192" i="1" s="1"/>
  <c r="P193" i="1"/>
  <c r="S193" i="1" s="1"/>
  <c r="V193" i="1" s="1"/>
  <c r="P197" i="1"/>
  <c r="S197" i="1" s="1"/>
  <c r="V197" i="1" s="1"/>
  <c r="H165" i="1"/>
  <c r="K165" i="1"/>
  <c r="N165" i="1"/>
  <c r="Q165" i="1"/>
  <c r="H136" i="1"/>
  <c r="K136" i="1"/>
  <c r="V50" i="1"/>
  <c r="H350" i="1" l="1"/>
  <c r="N350" i="1"/>
  <c r="Q350" i="1"/>
  <c r="P182" i="1" l="1"/>
  <c r="P165" i="1" s="1"/>
  <c r="V57" i="1" l="1"/>
  <c r="S182" i="1"/>
  <c r="V35" i="1"/>
  <c r="N302" i="1"/>
  <c r="N241" i="1"/>
  <c r="N93" i="1"/>
  <c r="N121" i="1" s="1"/>
  <c r="N136" i="1" s="1"/>
  <c r="N85" i="1"/>
  <c r="N113" i="1" s="1"/>
  <c r="N128" i="1" s="1"/>
  <c r="N79" i="1"/>
  <c r="N107" i="1" s="1"/>
  <c r="N376" i="1"/>
  <c r="N375" i="1" s="1"/>
  <c r="N374" i="1" s="1"/>
  <c r="N373" i="1" s="1"/>
  <c r="S165" i="1" l="1"/>
  <c r="V165" i="1" s="1"/>
  <c r="V182" i="1"/>
  <c r="V51" i="1"/>
  <c r="V53" i="1"/>
  <c r="T71" i="1"/>
  <c r="T350" i="1"/>
  <c r="S302" i="1" l="1"/>
  <c r="P302" i="1"/>
  <c r="V60" i="1"/>
  <c r="S195" i="1" l="1"/>
  <c r="P195" i="1"/>
  <c r="P194" i="1" s="1"/>
  <c r="P183" i="1" s="1"/>
  <c r="V85" i="1"/>
  <c r="V21" i="1"/>
  <c r="T446" i="1"/>
  <c r="T445" i="1" s="1"/>
  <c r="T444" i="1" s="1"/>
  <c r="T443" i="1" s="1"/>
  <c r="K400" i="1"/>
  <c r="H400" i="1"/>
  <c r="H399" i="1" s="1"/>
  <c r="K399" i="1"/>
  <c r="T387" i="1"/>
  <c r="T384" i="1" s="1"/>
  <c r="Q376" i="1"/>
  <c r="Q375" i="1" s="1"/>
  <c r="Q374" i="1" s="1"/>
  <c r="Q373" i="1" s="1"/>
  <c r="K387" i="1"/>
  <c r="K384" i="1" s="1"/>
  <c r="H387" i="1"/>
  <c r="H384" i="1" s="1"/>
  <c r="H376" i="1" s="1"/>
  <c r="H375" i="1" s="1"/>
  <c r="K312" i="1"/>
  <c r="H312" i="1"/>
  <c r="T310" i="1"/>
  <c r="H310" i="1"/>
  <c r="H304" i="1"/>
  <c r="T302" i="1"/>
  <c r="Q302" i="1"/>
  <c r="V302" i="1"/>
  <c r="K302" i="1"/>
  <c r="H302" i="1"/>
  <c r="T244" i="1"/>
  <c r="T242" i="1" s="1"/>
  <c r="K241" i="1"/>
  <c r="H241" i="1"/>
  <c r="T165" i="1"/>
  <c r="T152" i="1"/>
  <c r="T93" i="1"/>
  <c r="T121" i="1" s="1"/>
  <c r="Q93" i="1"/>
  <c r="Q121" i="1" s="1"/>
  <c r="Q136" i="1" s="1"/>
  <c r="K87" i="1"/>
  <c r="K115" i="1" s="1"/>
  <c r="K130" i="1" s="1"/>
  <c r="H87" i="1"/>
  <c r="H115" i="1" s="1"/>
  <c r="H130" i="1" s="1"/>
  <c r="T85" i="1"/>
  <c r="T113" i="1" s="1"/>
  <c r="Q85" i="1"/>
  <c r="Q113" i="1" s="1"/>
  <c r="Q128" i="1" s="1"/>
  <c r="K85" i="1"/>
  <c r="K113" i="1" s="1"/>
  <c r="K128" i="1" s="1"/>
  <c r="H85" i="1"/>
  <c r="H113" i="1" s="1"/>
  <c r="H128" i="1" s="1"/>
  <c r="Q60" i="1"/>
  <c r="Q71" i="1"/>
  <c r="K36" i="1"/>
  <c r="K74" i="1" s="1"/>
  <c r="K71" i="1" s="1"/>
  <c r="H36" i="1"/>
  <c r="H74" i="1" s="1"/>
  <c r="T21" i="1"/>
  <c r="T79" i="1" s="1"/>
  <c r="T107" i="1" s="1"/>
  <c r="Q21" i="1"/>
  <c r="Q79" i="1" s="1"/>
  <c r="Q107" i="1" s="1"/>
  <c r="K21" i="1"/>
  <c r="K79" i="1" s="1"/>
  <c r="K107" i="1" s="1"/>
  <c r="H21" i="1"/>
  <c r="H374" i="1" l="1"/>
  <c r="H373" i="1" s="1"/>
  <c r="K376" i="1"/>
  <c r="K375" i="1" s="1"/>
  <c r="K374" i="1" s="1"/>
  <c r="K373" i="1" s="1"/>
  <c r="V36" i="1"/>
  <c r="V93" i="1"/>
  <c r="S194" i="1"/>
  <c r="H79" i="1"/>
  <c r="H107" i="1" s="1"/>
  <c r="T376" i="1"/>
  <c r="T375" i="1" s="1"/>
  <c r="T374" i="1" s="1"/>
  <c r="T373" i="1" s="1"/>
  <c r="Q122" i="1"/>
  <c r="T122" i="1"/>
  <c r="T87" i="1"/>
  <c r="T115" i="1" s="1"/>
  <c r="T312" i="1"/>
  <c r="T304" i="1"/>
  <c r="Q151" i="1"/>
  <c r="Q143" i="1"/>
  <c r="T128" i="1"/>
  <c r="T143" i="1" s="1"/>
  <c r="T136" i="1"/>
  <c r="T151" i="1" s="1"/>
  <c r="V113" i="1" l="1"/>
  <c r="V121" i="1"/>
  <c r="V71" i="1"/>
  <c r="V74" i="1"/>
  <c r="V79" i="1"/>
  <c r="S183" i="1"/>
  <c r="Q137" i="1"/>
  <c r="Q156" i="1" s="1"/>
  <c r="Q152" i="1" s="1"/>
  <c r="Q195" i="1"/>
  <c r="Q194" i="1" s="1"/>
  <c r="Q183" i="1" s="1"/>
  <c r="Q241" i="1" s="1"/>
  <c r="T137" i="1"/>
  <c r="T195" i="1"/>
  <c r="T183" i="1" s="1"/>
  <c r="T241" i="1" s="1"/>
  <c r="T130" i="1"/>
  <c r="T145" i="1" s="1"/>
  <c r="V143" i="1" l="1"/>
  <c r="V128" i="1"/>
  <c r="V122" i="1"/>
  <c r="V107" i="1"/>
  <c r="V151" i="1"/>
  <c r="V136" i="1"/>
  <c r="P241" i="1"/>
  <c r="S241" i="1"/>
  <c r="V195" i="1" l="1"/>
  <c r="V137" i="1"/>
  <c r="V152" i="1" l="1"/>
  <c r="V156" i="1"/>
  <c r="V194" i="1"/>
  <c r="V183" i="1" l="1"/>
  <c r="V241" i="1" s="1"/>
  <c r="W70" i="1"/>
  <c r="R68" i="1"/>
  <c r="W68" i="1" s="1"/>
  <c r="R74" i="1" l="1"/>
  <c r="R71" i="1" s="1"/>
  <c r="W71" i="1" s="1"/>
  <c r="R194" i="1"/>
  <c r="R183" i="1" s="1"/>
  <c r="R241" i="1" s="1"/>
  <c r="W74" i="1" l="1"/>
</calcChain>
</file>

<file path=xl/sharedStrings.xml><?xml version="1.0" encoding="utf-8"?>
<sst xmlns="http://schemas.openxmlformats.org/spreadsheetml/2006/main" count="2916" uniqueCount="708">
  <si>
    <t>Приложение № 1</t>
  </si>
  <si>
    <t>к приказу Минэнерго России</t>
  </si>
  <si>
    <t>от "13" апреля 2017 г. № 310</t>
  </si>
  <si>
    <t xml:space="preserve">                       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</si>
  <si>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</si>
  <si>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</si>
  <si>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</si>
  <si>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</si>
  <si>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</si>
  <si>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</si>
  <si>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</si>
  <si>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</si>
  <si>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</si>
  <si>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</si>
  <si>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</si>
  <si>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</si>
  <si>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</si>
  <si>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</si>
  <si>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</si>
  <si>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</si>
  <si>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</si>
  <si>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</si>
  <si>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</si>
  <si>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</si>
  <si>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</si>
  <si>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</si>
  <si>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</si>
  <si>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</si>
  <si>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</si>
  <si>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</si>
  <si>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</si>
  <si>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</si>
  <si>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</si>
  <si>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</si>
  <si>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</si>
  <si>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</si>
  <si>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</si>
  <si>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</si>
  <si>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</si>
  <si>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</si>
  <si>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</si>
  <si>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</si>
  <si>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</si>
  <si>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</si>
  <si>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</si>
  <si>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</si>
  <si>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</si>
  <si>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</si>
  <si>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</si>
  <si>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</si>
  <si>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</si>
  <si>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</si>
  <si>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</si>
  <si>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</si>
  <si>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</si>
  <si>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</si>
  <si>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</si>
  <si>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</si>
  <si>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</si>
  <si>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</si>
  <si>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</si>
  <si>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</si>
  <si>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</si>
  <si>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</si>
  <si>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</si>
  <si>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</si>
  <si>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</si>
  <si>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</si>
  <si>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</si>
  <si>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</si>
  <si>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</si>
  <si>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</si>
  <si>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</si>
  <si>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</si>
  <si>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</si>
  <si>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</si>
  <si>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</si>
  <si>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</si>
  <si>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</si>
  <si>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</si>
  <si>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</si>
  <si>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</si>
  <si>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</si>
  <si>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</si>
  <si>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</si>
  <si>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</si>
  <si>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</si>
  <si>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</si>
  <si>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</si>
  <si>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</si>
  <si>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</si>
  <si>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</si>
  <si>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</si>
  <si>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</si>
  <si>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</si>
  <si>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</si>
  <si>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</si>
  <si>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</si>
  <si>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</si>
  <si>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</si>
  <si>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</si>
  <si>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</si>
  <si>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</si>
  <si>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</si>
  <si>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</si>
  <si>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</si>
  <si>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</si>
  <si>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</si>
  <si>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</si>
  <si>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</si>
  <si>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</si>
  <si>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</si>
  <si>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</si>
  <si>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</si>
  <si>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</si>
  <si>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</si>
  <si>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</si>
  <si>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</si>
  <si>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</si>
  <si>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</si>
  <si>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</si>
  <si>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</si>
  <si>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</si>
  <si>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</si>
  <si>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</si>
  <si>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</si>
  <si>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</si>
  <si>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</si>
  <si>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</si>
  <si>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</si>
  <si>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</si>
  <si>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</si>
  <si>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</si>
  <si>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</si>
  <si>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</si>
  <si>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</si>
  <si>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</si>
  <si>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</si>
  <si>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</si>
  <si>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</si>
  <si>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</si>
  <si>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</si>
  <si>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</si>
  <si>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</si>
  <si>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</si>
  <si>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</si>
  <si>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</si>
  <si>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</si>
  <si>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</si>
  <si>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</si>
  <si>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</si>
  <si>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</si>
  <si>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</si>
  <si>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</si>
  <si>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</si>
  <si>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</si>
  <si>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</si>
  <si>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</si>
  <si>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</si>
  <si>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</si>
  <si>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</si>
  <si>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</si>
  <si>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</si>
  <si>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</si>
  <si>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</si>
  <si>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</si>
  <si>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</si>
  <si>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</si>
  <si>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</si>
  <si>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</si>
  <si>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</si>
  <si>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</si>
  <si>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</si>
  <si>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</si>
  <si>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</si>
  <si>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</si>
  <si>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</si>
  <si>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</si>
  <si>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</si>
  <si>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</si>
  <si>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</si>
  <si>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</si>
  <si>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</si>
  <si>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</si>
  <si>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</si>
  <si>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</si>
  <si>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</si>
  <si>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</si>
  <si>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</si>
  <si>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</si>
  <si>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</si>
  <si>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</si>
  <si>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</si>
  <si>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</si>
  <si>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</si>
  <si>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</si>
  <si>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</si>
  <si>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</si>
  <si>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</si>
  <si>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</si>
  <si>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</si>
  <si>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</si>
  <si>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</si>
  <si>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</si>
  <si>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</si>
  <si>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</si>
  <si>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</si>
  <si>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</si>
  <si>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</si>
  <si>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</si>
  <si>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</si>
  <si>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</si>
  <si>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</si>
  <si>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</si>
  <si>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</si>
  <si>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</si>
  <si>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</si>
  <si>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</si>
  <si>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</si>
  <si>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</si>
  <si>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</si>
  <si>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</si>
  <si>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</si>
  <si>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</si>
  <si>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</si>
  <si>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</si>
  <si>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</si>
  <si>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</si>
  <si>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</si>
  <si>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</si>
  <si>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</si>
  <si>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</si>
  <si>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</si>
  <si>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</si>
  <si>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</si>
  <si>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</si>
  <si>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</si>
  <si>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</si>
  <si>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</si>
  <si>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</si>
  <si>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</si>
  <si>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</si>
  <si>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</si>
  <si>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</si>
  <si>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</si>
  <si>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</si>
  <si>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</si>
  <si>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</si>
  <si>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</si>
  <si>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</si>
  <si>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</si>
  <si>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</si>
  <si>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</si>
  <si>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</si>
  <si>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</si>
  <si>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</si>
  <si>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</si>
  <si>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</si>
  <si>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</si>
  <si>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</si>
  <si>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</si>
  <si>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</si>
  <si>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</si>
  <si>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</si>
  <si>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</si>
  <si>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</si>
  <si>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</si>
  <si>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</si>
  <si>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</si>
  <si>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</si>
  <si>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</si>
  <si>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</si>
  <si>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</si>
  <si>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</si>
  <si>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</si>
  <si>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</si>
  <si>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</si>
  <si>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</si>
  <si>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</si>
  <si>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</si>
  <si>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</si>
  <si>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</si>
  <si>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</si>
  <si>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</si>
  <si>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</si>
  <si>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</si>
  <si>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</si>
  <si>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</si>
  <si>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</si>
  <si>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</si>
  <si>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</si>
  <si>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</si>
  <si>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</si>
  <si>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</si>
  <si>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</si>
  <si>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</si>
  <si>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</si>
  <si>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</si>
  <si>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</si>
  <si>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</si>
  <si>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</si>
  <si>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</si>
  <si>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</si>
  <si>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</si>
  <si>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</si>
  <si>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</si>
  <si>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</si>
  <si>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</si>
  <si>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</si>
  <si>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</si>
  <si>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</si>
  <si>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</si>
  <si>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</si>
  <si>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</si>
  <si>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</si>
  <si>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</si>
  <si>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</si>
  <si>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</si>
  <si>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</si>
  <si>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</si>
  <si>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</si>
  <si>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</si>
  <si>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</si>
  <si>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</si>
  <si>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</si>
  <si>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</si>
  <si>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</si>
  <si>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</si>
  <si>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</si>
  <si>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</si>
  <si>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</si>
  <si>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</si>
  <si>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</si>
  <si>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</si>
  <si>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</si>
  <si>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</si>
  <si>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</si>
  <si>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</si>
  <si>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</si>
  <si>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</si>
  <si>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</si>
  <si>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</si>
  <si>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</si>
  <si>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</si>
  <si>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</si>
  <si>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</si>
  <si>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</si>
  <si>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</si>
  <si>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</si>
  <si>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</si>
  <si>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</si>
  <si>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</si>
  <si>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</si>
  <si>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</si>
  <si>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</si>
  <si>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</si>
  <si>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</si>
  <si>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</si>
  <si>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</si>
  <si>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</si>
  <si>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</si>
  <si>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</si>
  <si>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</si>
  <si>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</si>
  <si>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</si>
  <si>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</si>
  <si>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</si>
  <si>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</si>
  <si>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</si>
  <si>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</si>
  <si>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</si>
  <si>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</si>
  <si>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</si>
  <si>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</si>
  <si>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</si>
  <si>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</si>
  <si>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</si>
  <si>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</si>
  <si>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</si>
  <si>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</si>
  <si>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</si>
  <si>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</si>
  <si>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</si>
  <si>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</si>
  <si>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</si>
  <si>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</si>
  <si>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</si>
  <si>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</si>
  <si>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</si>
  <si>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</si>
  <si>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</si>
  <si>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</si>
  <si>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</si>
  <si>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</si>
  <si>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</si>
  <si>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</si>
  <si>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</si>
  <si>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</si>
  <si>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</si>
  <si>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</si>
  <si>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</si>
  <si>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</si>
  <si>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</si>
  <si>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</si>
  <si>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</si>
  <si>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</si>
  <si>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</si>
  <si>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</si>
  <si>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</si>
  <si>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</si>
  <si>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</si>
  <si>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</si>
  <si>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</si>
  <si>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</si>
  <si>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</si>
  <si>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</si>
  <si>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</si>
  <si>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</si>
  <si>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</si>
  <si>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</si>
  <si>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</si>
  <si>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</si>
  <si>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</si>
  <si>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</si>
  <si>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</si>
  <si>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</si>
  <si>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</si>
  <si>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</si>
  <si>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</si>
  <si>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</si>
  <si>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</si>
  <si>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</si>
  <si>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</si>
  <si>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</si>
  <si>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</si>
  <si>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</si>
  <si>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</si>
  <si>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</si>
  <si>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</si>
  <si>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</si>
  <si>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</si>
  <si>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</si>
  <si>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</si>
  <si>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</si>
  <si>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</si>
  <si>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</si>
  <si>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</si>
  <si>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</si>
  <si>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</si>
  <si>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</si>
  <si>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</si>
  <si>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</si>
  <si>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</si>
  <si>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</si>
  <si>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</si>
  <si>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</si>
  <si>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</si>
  <si>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</si>
  <si>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</si>
  <si>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</si>
  <si>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</si>
  <si>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</si>
  <si>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</si>
  <si>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</si>
  <si>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</si>
  <si>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</si>
  <si>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</si>
  <si>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</si>
  <si>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</si>
  <si>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</si>
  <si>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</si>
  <si>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</si>
  <si>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</si>
  <si>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</si>
  <si>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</si>
  <si>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</si>
  <si>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</si>
  <si>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</si>
  <si>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</si>
  <si>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</si>
  <si>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</si>
  <si>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</si>
  <si>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</si>
  <si>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</si>
  <si>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</si>
  <si>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</si>
  <si>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</si>
  <si>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</si>
  <si>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</si>
  <si>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</si>
  <si>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</si>
  <si>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</si>
  <si>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</si>
  <si>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</si>
  <si>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</si>
  <si>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</si>
  <si>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</si>
  <si>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</si>
  <si>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</si>
  <si>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</si>
  <si>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</si>
  <si>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</si>
  <si>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</si>
  <si>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</si>
  <si>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</si>
  <si>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</si>
  <si>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</si>
  <si>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</si>
  <si>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</si>
  <si>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</si>
  <si>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</si>
  <si>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</si>
  <si>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</si>
  <si>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</si>
  <si>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</si>
  <si>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</si>
  <si>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</si>
  <si>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</si>
  <si>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</si>
  <si>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</si>
  <si>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</si>
  <si>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</si>
  <si>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</si>
  <si>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</si>
  <si>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</si>
  <si>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</si>
  <si>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</si>
  <si>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</si>
  <si>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</si>
  <si>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</si>
  <si>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</si>
  <si>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</si>
  <si>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</si>
  <si>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</si>
  <si>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</si>
  <si>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</si>
  <si>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</si>
  <si>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</si>
  <si>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</si>
  <si>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</si>
  <si>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</si>
  <si>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</si>
  <si>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</si>
  <si>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</si>
  <si>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</si>
  <si>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</si>
  <si>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</si>
  <si>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</si>
  <si>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</si>
  <si>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</si>
  <si>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</si>
  <si>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</si>
  <si>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</si>
  <si>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</si>
  <si>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</si>
  <si>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</si>
  <si>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</si>
  <si>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</si>
  <si>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</si>
  <si>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</si>
  <si>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</si>
  <si>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</si>
  <si>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</si>
  <si>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</si>
  <si>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</si>
  <si>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</si>
  <si>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</si>
  <si>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</si>
  <si>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</si>
  <si>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</si>
  <si>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</si>
  <si>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</si>
  <si>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</si>
  <si>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</si>
  <si>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</si>
  <si>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</si>
  <si>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</si>
  <si>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</si>
  <si>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</si>
  <si>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</si>
  <si>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</si>
  <si>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</si>
  <si>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</si>
  <si>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</si>
  <si>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Предложение по корректировке утвержденного плана на 01.01.2019года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</si>
  <si>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</si>
  <si>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</si>
  <si>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</si>
  <si>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</si>
  <si>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</si>
  <si>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</si>
  <si>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</si>
  <si>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</si>
  <si>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</si>
  <si>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</si>
  <si>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</si>
  <si>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</si>
  <si>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</si>
  <si>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</si>
  <si>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</si>
  <si>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</si>
  <si>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</si>
  <si>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</si>
  <si>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</si>
  <si>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</si>
  <si>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</si>
  <si>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</si>
  <si>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</si>
  <si>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</si>
  <si>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</si>
  <si>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</si>
  <si>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</si>
  <si>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</si>
  <si>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</si>
  <si>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</si>
  <si>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</si>
  <si>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</si>
  <si>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</si>
  <si>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</si>
  <si>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</si>
  <si>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</si>
  <si>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</si>
  <si>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</si>
  <si>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</si>
  <si>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</si>
  <si>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</si>
  <si>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</si>
  <si>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</si>
  <si>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</si>
  <si>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</si>
  <si>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</si>
  <si>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</si>
  <si>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</si>
  <si>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</si>
  <si>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</si>
  <si>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</si>
  <si>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</si>
  <si>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</si>
  <si>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</si>
  <si>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</si>
  <si>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</si>
  <si>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</si>
  <si>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</si>
  <si>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</si>
  <si>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</si>
  <si>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</si>
  <si>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</si>
  <si>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</si>
  <si>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</si>
  <si>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</si>
  <si>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</si>
  <si>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</si>
  <si>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</si>
  <si>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</si>
  <si>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</si>
  <si>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</si>
  <si>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</si>
  <si>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</si>
  <si>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</si>
  <si>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</si>
  <si>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</si>
  <si>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</si>
  <si>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</si>
  <si>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</si>
  <si>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</si>
  <si>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</si>
  <si>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</si>
  <si>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</si>
  <si>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</si>
  <si>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</si>
  <si>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</si>
  <si>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</si>
  <si>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</si>
  <si>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</si>
  <si>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</si>
  <si>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</si>
  <si>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</si>
  <si>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</si>
  <si>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</si>
  <si>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</si>
  <si>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</si>
  <si>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</si>
  <si>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</si>
  <si>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</si>
  <si>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</si>
  <si>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</si>
  <si>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</si>
  <si>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</si>
  <si>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2020 год</t>
  </si>
  <si>
    <t>2021 год</t>
  </si>
  <si>
    <t>2022 год</t>
  </si>
  <si>
    <t>2023 год</t>
  </si>
  <si>
    <t>2024 год</t>
  </si>
  <si>
    <t>План</t>
  </si>
  <si>
    <t xml:space="preserve">           Субъект Российской Федерации: Ленинградская область</t>
  </si>
  <si>
    <t>2017 год</t>
  </si>
  <si>
    <t>2018 год</t>
  </si>
  <si>
    <t>2019 год</t>
  </si>
  <si>
    <t>Факт</t>
  </si>
  <si>
    <t xml:space="preserve">Предложение по корректировке утвержденного плана
</t>
  </si>
  <si>
    <t xml:space="preserve">Итого за период реализации инвестиционной программы
</t>
  </si>
  <si>
    <t>Утвержденный план</t>
  </si>
  <si>
    <t>нд</t>
  </si>
  <si>
    <t xml:space="preserve">                          Инвестиционная программа АО "Коммунарские электрические сети"</t>
  </si>
  <si>
    <t xml:space="preserve">              Финансовый план субъекта электроэнергетики</t>
  </si>
  <si>
    <t>факт</t>
  </si>
  <si>
    <t xml:space="preserve">                    Год раскрытия (предоставления) информации: 2023 год</t>
  </si>
  <si>
    <t>Плановые значения показателей приведены в соответствии с распоряжением Комитета по топливно-энергетическому комплексу Ленинградской области от  19.10.2022г. №72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</si>
</sst>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.00_ ;\-#,##0.00\ 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0.000"/>
    <numFmt numFmtId="172" formatCode="_-* #,##0\ _₽_-;\-* #,##0\ _₽_-;_-* &quot;-&quot;??\ _₽_-;_-@_-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sz val="10"/>
      <name val="Times New Roman"/>
      <family val="1"/>
      <charset val="204"/>
    </font>
    <font>
      <i/>
      <sz val="11"/>
      <name val="Times New Roman CYR"/>
    </font>
    <font>
      <sz val="11"/>
      <name val="Times New Roman CYR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5">
    <xf numFmtId="0" fontId="0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31" applyNumberFormat="0" applyAlignment="0" applyProtection="0"/>
    <xf numFmtId="0" fontId="15" fillId="21" borderId="32" applyNumberFormat="0" applyAlignment="0" applyProtection="0"/>
    <xf numFmtId="0" fontId="16" fillId="21" borderId="31" applyNumberFormat="0" applyAlignment="0" applyProtection="0"/>
    <xf numFmtId="0" fontId="17" fillId="0" borderId="33" applyNumberFormat="0" applyFill="0" applyAlignment="0" applyProtection="0"/>
    <xf numFmtId="0" fontId="18" fillId="0" borderId="34" applyNumberFormat="0" applyFill="0" applyAlignment="0" applyProtection="0"/>
    <xf numFmtId="0" fontId="19" fillId="0" borderId="3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36" applyNumberFormat="0" applyFill="0" applyAlignment="0" applyProtection="0"/>
    <xf numFmtId="0" fontId="21" fillId="22" borderId="37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38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39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273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2" fillId="2" borderId="0" xfId="1" applyFont="1" applyFill="1"/>
    <xf numFmtId="0" fontId="4" fillId="2" borderId="0" xfId="0" applyFont="1" applyFill="1" applyAlignment="1">
      <alignment horizontal="right" vertical="center"/>
    </xf>
    <xf numFmtId="0" fontId="5" fillId="0" borderId="0" xfId="1" applyFont="1" applyFill="1" applyAlignment="1">
      <alignment wrapText="1"/>
    </xf>
    <xf numFmtId="0" fontId="5" fillId="2" borderId="0" xfId="1" applyFont="1" applyFill="1"/>
    <xf numFmtId="17" fontId="5" fillId="2" borderId="0" xfId="1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7" fillId="2" borderId="0" xfId="1" applyFont="1" applyFill="1"/>
    <xf numFmtId="0" fontId="3" fillId="2" borderId="0" xfId="1" applyFont="1" applyFill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8" xfId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1"/>
    </xf>
    <xf numFmtId="164" fontId="3" fillId="0" borderId="7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3"/>
    </xf>
    <xf numFmtId="0" fontId="3" fillId="0" borderId="7" xfId="1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7" xfId="1" applyFont="1" applyFill="1" applyBorder="1" applyAlignment="1">
      <alignment horizontal="left" vertical="center" wrapText="1" indent="5"/>
    </xf>
    <xf numFmtId="43" fontId="3" fillId="0" borderId="1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43" fontId="3" fillId="0" borderId="7" xfId="0" applyNumberFormat="1" applyFont="1" applyFill="1" applyBorder="1" applyAlignment="1">
      <alignment horizontal="left" vertical="top"/>
    </xf>
    <xf numFmtId="43" fontId="3" fillId="2" borderId="7" xfId="0" applyNumberFormat="1" applyFont="1" applyFill="1" applyBorder="1" applyAlignment="1">
      <alignment horizontal="left" vertical="top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4" fontId="3" fillId="0" borderId="7" xfId="1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9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wrapText="1" indent="3"/>
    </xf>
    <xf numFmtId="4" fontId="3" fillId="2" borderId="7" xfId="1" applyNumberFormat="1" applyFont="1" applyFill="1" applyBorder="1" applyAlignment="1">
      <alignment horizontal="center" vertical="center"/>
    </xf>
    <xf numFmtId="43" fontId="3" fillId="2" borderId="18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/>
    <xf numFmtId="4" fontId="3" fillId="2" borderId="7" xfId="1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3" fontId="3" fillId="2" borderId="9" xfId="1" applyNumberFormat="1" applyFont="1" applyFill="1" applyBorder="1" applyAlignment="1">
      <alignment horizontal="center" vertical="center"/>
    </xf>
    <xf numFmtId="43" fontId="3" fillId="2" borderId="7" xfId="1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3" fillId="2" borderId="23" xfId="1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5"/>
    </xf>
    <xf numFmtId="0" fontId="3" fillId="0" borderId="11" xfId="1" applyFont="1" applyFill="1" applyBorder="1" applyAlignment="1">
      <alignment horizontal="left" vertical="center" indent="5"/>
    </xf>
    <xf numFmtId="43" fontId="3" fillId="2" borderId="20" xfId="1" applyNumberFormat="1" applyFont="1" applyFill="1" applyBorder="1" applyAlignment="1">
      <alignment horizontal="center" vertical="center"/>
    </xf>
    <xf numFmtId="43" fontId="3" fillId="2" borderId="16" xfId="1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3" fontId="3" fillId="2" borderId="7" xfId="1" applyNumberFormat="1" applyFont="1" applyFill="1" applyBorder="1" applyAlignment="1">
      <alignment vertical="center"/>
    </xf>
    <xf numFmtId="49" fontId="8" fillId="0" borderId="22" xfId="1" applyNumberFormat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8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 wrapText="1" indent="5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18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7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indent="7"/>
    </xf>
    <xf numFmtId="0" fontId="5" fillId="0" borderId="7" xfId="1" applyFont="1" applyFill="1" applyBorder="1" applyAlignment="1">
      <alignment horizontal="left" vertical="center" wrapText="1" indent="3"/>
    </xf>
    <xf numFmtId="0" fontId="5" fillId="2" borderId="7" xfId="1" applyFont="1" applyFill="1" applyBorder="1"/>
    <xf numFmtId="0" fontId="5" fillId="0" borderId="7" xfId="0" applyFont="1" applyFill="1" applyBorder="1" applyAlignment="1">
      <alignment horizontal="left" vertical="center" wrapText="1" indent="1"/>
    </xf>
    <xf numFmtId="4" fontId="5" fillId="0" borderId="7" xfId="0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49" fontId="3" fillId="0" borderId="22" xfId="1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wrapText="1" indent="3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49" fontId="5" fillId="0" borderId="29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Alignment="1">
      <alignment horizontal="left" vertical="center"/>
    </xf>
    <xf numFmtId="4" fontId="5" fillId="0" borderId="9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 indent="1"/>
    </xf>
    <xf numFmtId="4" fontId="3" fillId="2" borderId="14" xfId="1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horizontal="right" vertical="center"/>
    </xf>
    <xf numFmtId="43" fontId="3" fillId="2" borderId="7" xfId="0" applyNumberFormat="1" applyFont="1" applyFill="1" applyBorder="1" applyAlignment="1">
      <alignment horizontal="right" vertical="center"/>
    </xf>
    <xf numFmtId="4" fontId="3" fillId="2" borderId="21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0" fontId="5" fillId="2" borderId="7" xfId="1" applyFont="1" applyFill="1" applyBorder="1" applyAlignment="1">
      <alignment horizontal="center"/>
    </xf>
    <xf numFmtId="4" fontId="5" fillId="0" borderId="7" xfId="1" applyNumberFormat="1" applyFont="1" applyFill="1" applyBorder="1" applyAlignment="1">
      <alignment horizontal="center"/>
    </xf>
    <xf numFmtId="4" fontId="5" fillId="0" borderId="18" xfId="1" applyNumberFormat="1" applyFont="1" applyFill="1" applyBorder="1" applyAlignment="1">
      <alignment horizontal="center" wrapText="1"/>
    </xf>
    <xf numFmtId="4" fontId="5" fillId="0" borderId="7" xfId="1" applyNumberFormat="1" applyFont="1" applyFill="1" applyBorder="1" applyAlignment="1">
      <alignment horizontal="center" wrapText="1"/>
    </xf>
    <xf numFmtId="0" fontId="3" fillId="0" borderId="14" xfId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7"/>
    </xf>
    <xf numFmtId="0" fontId="3" fillId="2" borderId="0" xfId="1" applyFont="1" applyFill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8" fillId="0" borderId="43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171" fontId="3" fillId="2" borderId="7" xfId="1" applyNumberFormat="1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indent="3"/>
    </xf>
    <xf numFmtId="0" fontId="3" fillId="2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5"/>
    </xf>
    <xf numFmtId="0" fontId="3" fillId="0" borderId="21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horizontal="left" vertical="center" wrapText="1" indent="1"/>
    </xf>
    <xf numFmtId="0" fontId="3" fillId="0" borderId="43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43" xfId="0" applyFont="1" applyFill="1" applyBorder="1" applyAlignment="1">
      <alignment horizontal="left" vertical="center" wrapText="1" indent="1"/>
    </xf>
    <xf numFmtId="0" fontId="3" fillId="0" borderId="23" xfId="1" applyFont="1" applyFill="1" applyBorder="1" applyAlignment="1">
      <alignment horizontal="center" vertical="center"/>
    </xf>
    <xf numFmtId="43" fontId="3" fillId="2" borderId="23" xfId="1" applyNumberFormat="1" applyFont="1" applyFill="1" applyBorder="1" applyAlignment="1">
      <alignment horizontal="center" vertical="center"/>
    </xf>
    <xf numFmtId="43" fontId="3" fillId="2" borderId="41" xfId="1" applyNumberFormat="1" applyFont="1" applyFill="1" applyBorder="1" applyAlignment="1">
      <alignment horizontal="center" vertical="center"/>
    </xf>
    <xf numFmtId="43" fontId="3" fillId="2" borderId="14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/>
    </xf>
    <xf numFmtId="4" fontId="3" fillId="0" borderId="17" xfId="1" applyNumberFormat="1" applyFont="1" applyFill="1" applyBorder="1" applyAlignment="1">
      <alignment horizontal="center" vertical="center"/>
    </xf>
    <xf numFmtId="0" fontId="8" fillId="0" borderId="42" xfId="1" applyFont="1" applyFill="1" applyBorder="1" applyAlignment="1">
      <alignment horizontal="center" vertical="center" wrapText="1"/>
    </xf>
    <xf numFmtId="4" fontId="5" fillId="0" borderId="46" xfId="1" applyNumberFormat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6" fillId="0" borderId="47" xfId="1" applyFont="1" applyFill="1" applyBorder="1" applyAlignment="1">
      <alignment horizontal="center" vertical="center" wrapText="1"/>
    </xf>
    <xf numFmtId="0" fontId="6" fillId="0" borderId="48" xfId="1" applyFont="1" applyFill="1" applyBorder="1" applyAlignment="1">
      <alignment horizontal="center" vertical="center" wrapText="1"/>
    </xf>
    <xf numFmtId="166" fontId="37" fillId="0" borderId="7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vertical="center"/>
    </xf>
    <xf numFmtId="43" fontId="3" fillId="2" borderId="11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3" fontId="3" fillId="0" borderId="23" xfId="0" applyNumberFormat="1" applyFont="1" applyFill="1" applyBorder="1" applyAlignment="1">
      <alignment horizontal="center" vertical="center"/>
    </xf>
    <xf numFmtId="0" fontId="3" fillId="2" borderId="23" xfId="1" applyFont="1" applyFill="1" applyBorder="1"/>
    <xf numFmtId="43" fontId="5" fillId="2" borderId="7" xfId="1" applyNumberFormat="1" applyFont="1" applyFill="1" applyBorder="1" applyAlignment="1">
      <alignment horizontal="center" vertical="center"/>
    </xf>
    <xf numFmtId="4" fontId="5" fillId="0" borderId="14" xfId="1" applyNumberFormat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/>
    </xf>
    <xf numFmtId="164" fontId="5" fillId="0" borderId="14" xfId="1" applyNumberFormat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 wrapText="1"/>
    </xf>
    <xf numFmtId="43" fontId="3" fillId="0" borderId="18" xfId="1" applyNumberFormat="1" applyFont="1" applyFill="1" applyBorder="1" applyAlignment="1">
      <alignment horizontal="center" vertical="center"/>
    </xf>
    <xf numFmtId="2" fontId="3" fillId="2" borderId="18" xfId="1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4" fontId="3" fillId="2" borderId="17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 applyAlignment="1">
      <alignment vertical="center"/>
    </xf>
    <xf numFmtId="4" fontId="3" fillId="2" borderId="18" xfId="1" applyNumberFormat="1" applyFont="1" applyFill="1" applyBorder="1" applyAlignment="1">
      <alignment horizontal="center" vertical="center"/>
    </xf>
    <xf numFmtId="43" fontId="3" fillId="2" borderId="18" xfId="1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right" vertical="center"/>
    </xf>
    <xf numFmtId="4" fontId="3" fillId="0" borderId="18" xfId="0" applyNumberFormat="1" applyFont="1" applyFill="1" applyBorder="1" applyAlignment="1">
      <alignment horizontal="center" vertical="center"/>
    </xf>
    <xf numFmtId="166" fontId="3" fillId="0" borderId="18" xfId="1" applyNumberFormat="1" applyFont="1" applyFill="1" applyBorder="1" applyAlignment="1">
      <alignment horizontal="center" vertical="center"/>
    </xf>
    <xf numFmtId="4" fontId="3" fillId="2" borderId="43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/>
    <xf numFmtId="43" fontId="3" fillId="2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43" fontId="3" fillId="2" borderId="17" xfId="1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3" fontId="3" fillId="2" borderId="18" xfId="1" applyNumberFormat="1" applyFont="1" applyFill="1" applyBorder="1" applyAlignment="1">
      <alignment vertical="center"/>
    </xf>
    <xf numFmtId="0" fontId="3" fillId="0" borderId="17" xfId="1" applyFont="1" applyFill="1" applyBorder="1" applyAlignment="1">
      <alignment horizontal="center" vertical="center" wrapText="1"/>
    </xf>
    <xf numFmtId="2" fontId="3" fillId="0" borderId="18" xfId="1" applyNumberFormat="1" applyFont="1" applyFill="1" applyBorder="1"/>
    <xf numFmtId="0" fontId="5" fillId="2" borderId="18" xfId="1" applyFont="1" applyFill="1" applyBorder="1"/>
    <xf numFmtId="4" fontId="3" fillId="0" borderId="23" xfId="1" applyNumberFormat="1" applyFont="1" applyFill="1" applyBorder="1" applyAlignment="1">
      <alignment horizontal="center" vertical="center"/>
    </xf>
    <xf numFmtId="4" fontId="3" fillId="0" borderId="23" xfId="1" applyNumberFormat="1" applyFont="1" applyFill="1" applyBorder="1" applyAlignment="1">
      <alignment horizontal="center" vertical="center" wrapText="1"/>
    </xf>
    <xf numFmtId="4" fontId="5" fillId="2" borderId="7" xfId="1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 wrapText="1"/>
    </xf>
    <xf numFmtId="164" fontId="5" fillId="0" borderId="7" xfId="1" applyNumberFormat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left" vertical="top"/>
    </xf>
    <xf numFmtId="164" fontId="3" fillId="0" borderId="23" xfId="1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22" xfId="0" applyNumberFormat="1" applyFont="1" applyFill="1" applyBorder="1" applyAlignment="1">
      <alignment horizontal="center" vertical="center"/>
    </xf>
    <xf numFmtId="43" fontId="3" fillId="2" borderId="43" xfId="1" applyNumberFormat="1" applyFont="1" applyFill="1" applyBorder="1" applyAlignment="1">
      <alignment horizontal="center" vertical="center"/>
    </xf>
    <xf numFmtId="4" fontId="5" fillId="0" borderId="14" xfId="1" applyNumberFormat="1" applyFont="1" applyFill="1" applyBorder="1" applyAlignment="1">
      <alignment horizontal="center" vertical="center"/>
    </xf>
    <xf numFmtId="4" fontId="5" fillId="0" borderId="17" xfId="1" applyNumberFormat="1" applyFont="1" applyFill="1" applyBorder="1" applyAlignment="1">
      <alignment horizontal="center" vertical="center"/>
    </xf>
    <xf numFmtId="172" fontId="3" fillId="2" borderId="16" xfId="1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43" fontId="3" fillId="0" borderId="14" xfId="1" applyNumberFormat="1" applyFont="1" applyFill="1" applyBorder="1" applyAlignment="1">
      <alignment horizontal="center" vertical="center"/>
    </xf>
    <xf numFmtId="2" fontId="3" fillId="2" borderId="23" xfId="1" applyNumberFormat="1" applyFont="1" applyFill="1" applyBorder="1" applyAlignment="1">
      <alignment horizontal="center" vertical="center"/>
    </xf>
    <xf numFmtId="164" fontId="3" fillId="2" borderId="23" xfId="1" applyNumberFormat="1" applyFont="1" applyFill="1" applyBorder="1" applyAlignment="1">
      <alignment horizontal="center" vertical="center"/>
    </xf>
    <xf numFmtId="43" fontId="3" fillId="0" borderId="23" xfId="1" applyNumberFormat="1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72" fontId="3" fillId="2" borderId="23" xfId="1" applyNumberFormat="1" applyFont="1" applyFill="1" applyBorder="1" applyAlignment="1">
      <alignment horizontal="center" vertical="center"/>
    </xf>
    <xf numFmtId="43" fontId="5" fillId="2" borderId="7" xfId="1" applyNumberFormat="1" applyFont="1" applyFill="1" applyBorder="1" applyAlignment="1">
      <alignment horizontal="center"/>
    </xf>
    <xf numFmtId="0" fontId="3" fillId="2" borderId="18" xfId="1" applyFont="1" applyFill="1" applyBorder="1"/>
    <xf numFmtId="4" fontId="3" fillId="0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/>
    </xf>
    <xf numFmtId="0" fontId="3" fillId="2" borderId="7" xfId="1" applyFont="1" applyFill="1" applyBorder="1"/>
    <xf numFmtId="172" fontId="3" fillId="2" borderId="41" xfId="1" applyNumberFormat="1" applyFont="1" applyFill="1" applyBorder="1" applyAlignment="1">
      <alignment horizontal="center" vertical="center"/>
    </xf>
    <xf numFmtId="172" fontId="3" fillId="2" borderId="23" xfId="1" applyNumberFormat="1" applyFont="1" applyFill="1" applyBorder="1"/>
    <xf numFmtId="172" fontId="3" fillId="2" borderId="43" xfId="1" applyNumberFormat="1" applyFont="1" applyFill="1" applyBorder="1"/>
    <xf numFmtId="2" fontId="3" fillId="2" borderId="7" xfId="1" applyNumberFormat="1" applyFont="1" applyFill="1" applyBorder="1" applyAlignment="1">
      <alignment horizontal="center"/>
    </xf>
    <xf numFmtId="2" fontId="5" fillId="2" borderId="7" xfId="1" applyNumberFormat="1" applyFont="1" applyFill="1" applyBorder="1" applyAlignment="1">
      <alignment horizontal="center"/>
    </xf>
    <xf numFmtId="0" fontId="6" fillId="0" borderId="25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40" xfId="1" applyFont="1" applyFill="1" applyBorder="1" applyAlignment="1">
      <alignment horizontal="center" vertical="center" wrapText="1"/>
    </xf>
    <xf numFmtId="0" fontId="5" fillId="2" borderId="25" xfId="1" applyFont="1" applyFill="1" applyBorder="1" applyAlignment="1">
      <alignment horizontal="center" wrapText="1"/>
    </xf>
    <xf numFmtId="0" fontId="5" fillId="2" borderId="40" xfId="1" applyFont="1" applyFill="1" applyBorder="1" applyAlignment="1">
      <alignment horizontal="center"/>
    </xf>
    <xf numFmtId="0" fontId="3" fillId="2" borderId="25" xfId="1" applyFont="1" applyFill="1" applyBorder="1" applyAlignment="1">
      <alignment horizontal="center" wrapText="1"/>
    </xf>
    <xf numFmtId="0" fontId="3" fillId="2" borderId="40" xfId="1" applyFont="1" applyFill="1" applyBorder="1" applyAlignment="1">
      <alignment horizontal="center"/>
    </xf>
    <xf numFmtId="0" fontId="3" fillId="0" borderId="5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51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 wrapText="1"/>
    </xf>
    <xf numFmtId="49" fontId="9" fillId="0" borderId="49" xfId="1" applyNumberFormat="1" applyFont="1" applyFill="1" applyBorder="1" applyAlignment="1">
      <alignment horizontal="center" vertical="center" wrapText="1"/>
    </xf>
    <xf numFmtId="49" fontId="9" fillId="0" borderId="26" xfId="1" applyNumberFormat="1" applyFont="1" applyFill="1" applyBorder="1" applyAlignment="1">
      <alignment horizontal="center" vertical="center" wrapText="1"/>
    </xf>
    <xf numFmtId="49" fontId="9" fillId="0" borderId="45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49" xfId="1" applyFont="1" applyFill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/>
    </xf>
  </cellXfs>
  <cellStyles count="7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1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W458"/>
  <sheetViews>
    <sheetView tabSelected="1" view="pageBreakPreview" topLeftCell="A2" zoomScale="67" zoomScaleNormal="100" zoomScaleSheetLayoutView="67" workbookViewId="0">
      <selection activeCell="A6" sqref="A6:N7"/>
    </sheetView>
  </sheetViews>
  <sheetFormatPr defaultColWidth="10.28515625" defaultRowHeight="15" outlineLevelRow="1"/>
  <cols>
    <col min="1" max="1" width="9.42578125" style="1" customWidth="1"/>
    <col min="2" max="2" width="61.42578125" style="2" customWidth="1"/>
    <col min="3" max="3" width="12.28515625" style="3" customWidth="1"/>
    <col min="4" max="6" width="12.28515625" style="126" customWidth="1"/>
    <col min="7" max="7" width="11.42578125" style="3" customWidth="1"/>
    <col min="8" max="8" width="11.7109375" style="3" hidden="1" customWidth="1"/>
    <col min="9" max="9" width="11.7109375" style="129" customWidth="1"/>
    <col min="10" max="10" width="12.140625" style="4" customWidth="1"/>
    <col min="11" max="11" width="12.140625" style="4" hidden="1" customWidth="1"/>
    <col min="12" max="12" width="13.140625" style="4" customWidth="1"/>
    <col min="13" max="13" width="12.5703125" style="4" customWidth="1"/>
    <col min="14" max="14" width="12.140625" style="4" hidden="1" customWidth="1"/>
    <col min="15" max="15" width="13.7109375" style="4" customWidth="1"/>
    <col min="16" max="16" width="11.42578125" style="4" customWidth="1"/>
    <col min="17" max="17" width="12.28515625" style="4" hidden="1" customWidth="1"/>
    <col min="18" max="18" width="13.85546875" style="4" customWidth="1"/>
    <col min="19" max="19" width="13.140625" style="4" customWidth="1"/>
    <col min="20" max="20" width="12" style="4" hidden="1" customWidth="1"/>
    <col min="21" max="21" width="13.140625" style="4" customWidth="1"/>
    <col min="22" max="22" width="10.28515625" style="4"/>
    <col min="23" max="23" width="12.85546875" style="4" customWidth="1"/>
    <col min="24" max="16384" width="10.28515625" style="4"/>
  </cols>
  <sheetData>
    <row r="1" spans="1:19" ht="18.75">
      <c r="M1" s="5"/>
      <c r="N1" s="6" t="s">
        <v>0</v>
      </c>
      <c r="O1" s="6"/>
    </row>
    <row r="2" spans="1:19" ht="18.75">
      <c r="B2" s="7"/>
      <c r="M2" s="5"/>
      <c r="N2" s="6" t="s">
        <v>1</v>
      </c>
      <c r="O2" s="6"/>
      <c r="S2" s="8"/>
    </row>
    <row r="3" spans="1:19" ht="18.75" outlineLevel="1">
      <c r="M3" s="5"/>
      <c r="N3" s="6" t="s">
        <v>2</v>
      </c>
      <c r="O3" s="6"/>
      <c r="S3" s="8"/>
    </row>
    <row r="4" spans="1:19" outlineLevel="1">
      <c r="S4" s="9"/>
    </row>
    <row r="5" spans="1:19" outlineLevel="1">
      <c r="S5" s="8"/>
    </row>
    <row r="6" spans="1:19" outlineLevel="1">
      <c r="A6" s="265" t="s">
        <v>704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130"/>
      <c r="S6" s="8"/>
    </row>
    <row r="7" spans="1:19" ht="33" customHeight="1">
      <c r="A7" s="266"/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131"/>
      <c r="S7" s="8"/>
    </row>
    <row r="8" spans="1:19">
      <c r="S8" s="8"/>
    </row>
    <row r="9" spans="1:19" ht="21.75" customHeight="1" outlineLevel="1">
      <c r="A9" s="267" t="s">
        <v>703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132"/>
      <c r="S9" s="8"/>
    </row>
    <row r="10" spans="1:19" outlineLevel="1">
      <c r="B10" s="10" t="s">
        <v>3</v>
      </c>
      <c r="S10" s="8"/>
    </row>
    <row r="11" spans="1:19" outlineLevel="1">
      <c r="B11" s="267" t="s">
        <v>694</v>
      </c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S11" s="8"/>
    </row>
    <row r="12" spans="1:19" ht="15.75" customHeight="1" outlineLevel="1">
      <c r="A12" s="267" t="s">
        <v>706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132"/>
      <c r="S12" s="8"/>
    </row>
    <row r="13" spans="1:19" outlineLevel="1">
      <c r="B13" s="11"/>
      <c r="S13" s="8"/>
    </row>
    <row r="14" spans="1:19" ht="43.5" customHeight="1" outlineLevel="1">
      <c r="A14" s="268" t="s">
        <v>707</v>
      </c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133"/>
      <c r="S14" s="8"/>
    </row>
    <row r="15" spans="1:19" ht="7.5" customHeight="1">
      <c r="A15" s="4"/>
      <c r="B15" s="4"/>
      <c r="C15" s="4"/>
      <c r="D15" s="4"/>
      <c r="E15" s="4"/>
      <c r="F15" s="4"/>
      <c r="G15" s="4"/>
      <c r="H15" s="4"/>
      <c r="I15" s="4"/>
    </row>
    <row r="16" spans="1:19" ht="18.75" customHeight="1" thickBot="1">
      <c r="A16" s="264" t="s">
        <v>4</v>
      </c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  <c r="O16" s="129"/>
    </row>
    <row r="17" spans="1:23" ht="75" customHeight="1" thickBot="1">
      <c r="A17" s="259" t="s">
        <v>5</v>
      </c>
      <c r="B17" s="269" t="s">
        <v>6</v>
      </c>
      <c r="C17" s="270" t="s">
        <v>7</v>
      </c>
      <c r="D17" s="168" t="s">
        <v>695</v>
      </c>
      <c r="E17" s="169" t="s">
        <v>696</v>
      </c>
      <c r="F17" s="169" t="s">
        <v>697</v>
      </c>
      <c r="G17" s="271" t="s">
        <v>688</v>
      </c>
      <c r="H17" s="237"/>
      <c r="I17" s="238"/>
      <c r="J17" s="236" t="s">
        <v>689</v>
      </c>
      <c r="K17" s="237"/>
      <c r="L17" s="238"/>
      <c r="M17" s="236" t="s">
        <v>690</v>
      </c>
      <c r="N17" s="237"/>
      <c r="O17" s="238"/>
      <c r="P17" s="236" t="s">
        <v>691</v>
      </c>
      <c r="Q17" s="237"/>
      <c r="R17" s="238"/>
      <c r="S17" s="236" t="s">
        <v>692</v>
      </c>
      <c r="T17" s="237"/>
      <c r="U17" s="238"/>
      <c r="V17" s="239" t="s">
        <v>700</v>
      </c>
      <c r="W17" s="240"/>
    </row>
    <row r="18" spans="1:23" s="12" customFormat="1" ht="111.6" customHeight="1">
      <c r="A18" s="254"/>
      <c r="B18" s="256"/>
      <c r="C18" s="258"/>
      <c r="D18" s="167" t="s">
        <v>698</v>
      </c>
      <c r="E18" s="167" t="s">
        <v>698</v>
      </c>
      <c r="F18" s="167" t="s">
        <v>698</v>
      </c>
      <c r="G18" s="123" t="s">
        <v>701</v>
      </c>
      <c r="H18" s="111" t="s">
        <v>693</v>
      </c>
      <c r="I18" s="111" t="s">
        <v>705</v>
      </c>
      <c r="J18" s="123" t="s">
        <v>701</v>
      </c>
      <c r="K18" s="111" t="s">
        <v>693</v>
      </c>
      <c r="L18" s="111" t="s">
        <v>705</v>
      </c>
      <c r="M18" s="123" t="s">
        <v>701</v>
      </c>
      <c r="N18" s="111" t="s">
        <v>693</v>
      </c>
      <c r="O18" s="111" t="s">
        <v>705</v>
      </c>
      <c r="P18" s="123" t="s">
        <v>701</v>
      </c>
      <c r="Q18" s="111" t="s">
        <v>693</v>
      </c>
      <c r="R18" s="111" t="s">
        <v>699</v>
      </c>
      <c r="S18" s="123" t="s">
        <v>701</v>
      </c>
      <c r="T18" s="180" t="s">
        <v>693</v>
      </c>
      <c r="U18" s="111" t="s">
        <v>699</v>
      </c>
      <c r="V18" s="123" t="s">
        <v>701</v>
      </c>
      <c r="W18" s="111" t="s">
        <v>699</v>
      </c>
    </row>
    <row r="19" spans="1:23" s="13" customFormat="1" ht="15.75" thickBot="1">
      <c r="A19" s="78">
        <v>1</v>
      </c>
      <c r="B19" s="79">
        <v>2</v>
      </c>
      <c r="C19" s="80">
        <v>3</v>
      </c>
      <c r="D19" s="139">
        <v>4</v>
      </c>
      <c r="E19" s="139">
        <v>5</v>
      </c>
      <c r="F19" s="139">
        <v>6</v>
      </c>
      <c r="G19" s="79">
        <v>7</v>
      </c>
      <c r="H19" s="139">
        <v>8</v>
      </c>
      <c r="I19" s="79">
        <v>9</v>
      </c>
      <c r="J19" s="139">
        <v>10</v>
      </c>
      <c r="K19" s="79">
        <v>11</v>
      </c>
      <c r="L19" s="139">
        <v>12</v>
      </c>
      <c r="M19" s="79">
        <v>13</v>
      </c>
      <c r="N19" s="139">
        <v>14</v>
      </c>
      <c r="O19" s="79">
        <v>15</v>
      </c>
      <c r="P19" s="139">
        <v>16</v>
      </c>
      <c r="Q19" s="79">
        <v>17</v>
      </c>
      <c r="R19" s="139">
        <v>18</v>
      </c>
      <c r="S19" s="79">
        <v>19</v>
      </c>
      <c r="T19" s="139">
        <v>20</v>
      </c>
      <c r="U19" s="79">
        <v>21</v>
      </c>
      <c r="V19" s="139">
        <v>22</v>
      </c>
      <c r="W19" s="79">
        <v>23</v>
      </c>
    </row>
    <row r="20" spans="1:23" s="13" customFormat="1" ht="15.75" customHeight="1" thickBot="1">
      <c r="A20" s="249" t="s">
        <v>8</v>
      </c>
      <c r="B20" s="250"/>
      <c r="C20" s="250"/>
      <c r="D20" s="250"/>
      <c r="E20" s="250"/>
      <c r="F20" s="250"/>
      <c r="G20" s="250"/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1"/>
    </row>
    <row r="21" spans="1:23" s="13" customFormat="1" ht="30">
      <c r="A21" s="14" t="s">
        <v>9</v>
      </c>
      <c r="B21" s="48" t="s">
        <v>10</v>
      </c>
      <c r="C21" s="52" t="s">
        <v>11</v>
      </c>
      <c r="D21" s="17">
        <v>56.698999999999998</v>
      </c>
      <c r="E21" s="147">
        <f>E27+E29+E35</f>
        <v>56.52</v>
      </c>
      <c r="F21" s="215">
        <v>56.81</v>
      </c>
      <c r="G21" s="17">
        <f t="shared" ref="G21" si="0">G27+G29+G35</f>
        <v>61.881</v>
      </c>
      <c r="H21" s="17">
        <f t="shared" ref="H21:K21" si="1">H27+H29+H35</f>
        <v>50.878</v>
      </c>
      <c r="I21" s="17">
        <v>62.27</v>
      </c>
      <c r="J21" s="17">
        <f t="shared" ref="J21" si="2">J27+J29+J35</f>
        <v>56.410000000000004</v>
      </c>
      <c r="K21" s="17">
        <f t="shared" si="1"/>
        <v>59.391999999999996</v>
      </c>
      <c r="L21" s="215">
        <v>62.66</v>
      </c>
      <c r="M21" s="17">
        <f t="shared" ref="M21" si="3">M27+M29+M35</f>
        <v>55.39</v>
      </c>
      <c r="N21" s="179">
        <v>56.698999999999998</v>
      </c>
      <c r="O21" s="17">
        <v>62.31</v>
      </c>
      <c r="P21" s="18">
        <f t="shared" ref="P21" si="4">P27+P29+P35</f>
        <v>91.06</v>
      </c>
      <c r="Q21" s="18">
        <f t="shared" ref="Q21:T21" si="5">Q27+Q29+Q35</f>
        <v>32.194000000000003</v>
      </c>
      <c r="R21" s="18">
        <f t="shared" si="5"/>
        <v>79.761919999999989</v>
      </c>
      <c r="S21" s="18">
        <f t="shared" si="5"/>
        <v>93.65</v>
      </c>
      <c r="T21" s="18">
        <f t="shared" si="5"/>
        <v>73.45</v>
      </c>
      <c r="U21" s="18">
        <f t="shared" ref="U21" si="6">U27+U29+U35</f>
        <v>79.826502559999994</v>
      </c>
      <c r="V21" s="18">
        <f>S21+P21+M21+J21+G21</f>
        <v>358.39100000000008</v>
      </c>
      <c r="W21" s="18">
        <f>U21+R21+O21+L21+I21</f>
        <v>346.82842255999992</v>
      </c>
    </row>
    <row r="22" spans="1:23" s="13" customFormat="1">
      <c r="A22" s="19" t="s">
        <v>12</v>
      </c>
      <c r="B22" s="148" t="s">
        <v>13</v>
      </c>
      <c r="C22" s="50" t="s">
        <v>11</v>
      </c>
      <c r="D22" s="22">
        <v>0</v>
      </c>
      <c r="E22" s="137" t="s">
        <v>218</v>
      </c>
      <c r="F22" s="137" t="s">
        <v>218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4" t="s">
        <v>218</v>
      </c>
      <c r="W22" s="24" t="s">
        <v>218</v>
      </c>
    </row>
    <row r="23" spans="1:23" s="13" customFormat="1" ht="30">
      <c r="A23" s="19" t="s">
        <v>14</v>
      </c>
      <c r="B23" s="149" t="s">
        <v>15</v>
      </c>
      <c r="C23" s="50" t="s">
        <v>11</v>
      </c>
      <c r="D23" s="22">
        <v>0</v>
      </c>
      <c r="E23" s="137" t="s">
        <v>218</v>
      </c>
      <c r="F23" s="137" t="s">
        <v>218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4" t="s">
        <v>218</v>
      </c>
      <c r="W23" s="24" t="s">
        <v>218</v>
      </c>
    </row>
    <row r="24" spans="1:23" s="13" customFormat="1" ht="30">
      <c r="A24" s="19" t="s">
        <v>16</v>
      </c>
      <c r="B24" s="149" t="s">
        <v>17</v>
      </c>
      <c r="C24" s="50" t="s">
        <v>11</v>
      </c>
      <c r="D24" s="22">
        <v>0</v>
      </c>
      <c r="E24" s="137" t="s">
        <v>218</v>
      </c>
      <c r="F24" s="137" t="s">
        <v>218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4" t="s">
        <v>218</v>
      </c>
      <c r="W24" s="24" t="s">
        <v>218</v>
      </c>
    </row>
    <row r="25" spans="1:23" s="13" customFormat="1" ht="30">
      <c r="A25" s="19" t="s">
        <v>18</v>
      </c>
      <c r="B25" s="149" t="s">
        <v>19</v>
      </c>
      <c r="C25" s="50" t="s">
        <v>11</v>
      </c>
      <c r="D25" s="22">
        <v>0</v>
      </c>
      <c r="E25" s="137" t="s">
        <v>218</v>
      </c>
      <c r="F25" s="137" t="s">
        <v>218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4" t="s">
        <v>218</v>
      </c>
      <c r="W25" s="24" t="s">
        <v>218</v>
      </c>
    </row>
    <row r="26" spans="1:23" s="13" customFormat="1">
      <c r="A26" s="19" t="s">
        <v>20</v>
      </c>
      <c r="B26" s="148" t="s">
        <v>21</v>
      </c>
      <c r="C26" s="50" t="s">
        <v>11</v>
      </c>
      <c r="D26" s="22">
        <v>0</v>
      </c>
      <c r="E26" s="137" t="s">
        <v>218</v>
      </c>
      <c r="F26" s="137" t="s">
        <v>218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4" t="s">
        <v>218</v>
      </c>
      <c r="W26" s="24" t="s">
        <v>218</v>
      </c>
    </row>
    <row r="27" spans="1:23" s="13" customFormat="1">
      <c r="A27" s="19" t="s">
        <v>22</v>
      </c>
      <c r="B27" s="148" t="s">
        <v>23</v>
      </c>
      <c r="C27" s="50" t="s">
        <v>11</v>
      </c>
      <c r="D27" s="24">
        <v>29.077999999999999</v>
      </c>
      <c r="E27" s="137">
        <v>38.988999999999997</v>
      </c>
      <c r="F27" s="216">
        <v>47.81</v>
      </c>
      <c r="G27" s="24">
        <v>43.762999999999998</v>
      </c>
      <c r="H27" s="24">
        <v>21.79</v>
      </c>
      <c r="I27" s="24">
        <v>44.07</v>
      </c>
      <c r="J27" s="24">
        <v>46.38</v>
      </c>
      <c r="K27" s="24">
        <v>35.630000000000003</v>
      </c>
      <c r="L27" s="216">
        <v>46.45</v>
      </c>
      <c r="M27" s="24">
        <v>51.74</v>
      </c>
      <c r="N27" s="24">
        <v>29.077999999999999</v>
      </c>
      <c r="O27" s="24">
        <v>51.78</v>
      </c>
      <c r="P27" s="25">
        <v>87.26</v>
      </c>
      <c r="Q27" s="25">
        <v>31.494</v>
      </c>
      <c r="R27" s="25">
        <v>58.26</v>
      </c>
      <c r="S27" s="25">
        <v>89.73</v>
      </c>
      <c r="T27" s="25">
        <v>60</v>
      </c>
      <c r="U27" s="25">
        <v>58.26</v>
      </c>
      <c r="V27" s="30">
        <f>J27+G27+M27+P27+S27</f>
        <v>318.87300000000005</v>
      </c>
      <c r="W27" s="18">
        <f t="shared" ref="W27:W85" si="7">U27+R27+O27+L27+I27</f>
        <v>258.82</v>
      </c>
    </row>
    <row r="28" spans="1:23" s="13" customFormat="1">
      <c r="A28" s="19" t="s">
        <v>24</v>
      </c>
      <c r="B28" s="148" t="s">
        <v>25</v>
      </c>
      <c r="C28" s="50" t="s">
        <v>11</v>
      </c>
      <c r="D28" s="22">
        <v>0</v>
      </c>
      <c r="E28" s="137" t="s">
        <v>218</v>
      </c>
      <c r="F28" s="137" t="s">
        <v>218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4" t="s">
        <v>218</v>
      </c>
      <c r="W28" s="24" t="s">
        <v>218</v>
      </c>
    </row>
    <row r="29" spans="1:23" s="13" customFormat="1">
      <c r="A29" s="19" t="s">
        <v>26</v>
      </c>
      <c r="B29" s="148" t="s">
        <v>27</v>
      </c>
      <c r="C29" s="50" t="s">
        <v>11</v>
      </c>
      <c r="D29" s="24">
        <v>26.599</v>
      </c>
      <c r="E29" s="137">
        <v>13.651</v>
      </c>
      <c r="F29" s="216">
        <v>6.77</v>
      </c>
      <c r="G29" s="24">
        <v>16.518000000000001</v>
      </c>
      <c r="H29" s="24">
        <v>23.613</v>
      </c>
      <c r="I29" s="24">
        <v>16.170000000000002</v>
      </c>
      <c r="J29" s="24">
        <v>9.0299999999999994</v>
      </c>
      <c r="K29" s="24">
        <v>22.187999999999999</v>
      </c>
      <c r="L29" s="216">
        <v>12.73</v>
      </c>
      <c r="M29" s="22">
        <v>0</v>
      </c>
      <c r="N29" s="22">
        <v>0</v>
      </c>
      <c r="O29" s="22">
        <v>9.1</v>
      </c>
      <c r="P29" s="22">
        <v>0</v>
      </c>
      <c r="Q29" s="22">
        <v>0</v>
      </c>
      <c r="R29" s="22">
        <v>20</v>
      </c>
      <c r="S29" s="22">
        <v>0</v>
      </c>
      <c r="T29" s="25">
        <v>12.7</v>
      </c>
      <c r="U29" s="22">
        <v>20</v>
      </c>
      <c r="V29" s="30">
        <f>J29+G29</f>
        <v>25.548000000000002</v>
      </c>
      <c r="W29" s="18">
        <f>U29+R29+O29+L29+I29</f>
        <v>78</v>
      </c>
    </row>
    <row r="30" spans="1:23" s="13" customFormat="1">
      <c r="A30" s="19" t="s">
        <v>28</v>
      </c>
      <c r="B30" s="148" t="s">
        <v>29</v>
      </c>
      <c r="C30" s="50" t="s">
        <v>11</v>
      </c>
      <c r="D30" s="22">
        <v>0</v>
      </c>
      <c r="E30" s="137" t="s">
        <v>218</v>
      </c>
      <c r="F30" s="137" t="s">
        <v>218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4" t="s">
        <v>218</v>
      </c>
      <c r="W30" s="24" t="s">
        <v>218</v>
      </c>
    </row>
    <row r="31" spans="1:23" s="13" customFormat="1">
      <c r="A31" s="19" t="s">
        <v>30</v>
      </c>
      <c r="B31" s="148" t="s">
        <v>31</v>
      </c>
      <c r="C31" s="50" t="s">
        <v>11</v>
      </c>
      <c r="D31" s="22">
        <v>0</v>
      </c>
      <c r="E31" s="137" t="s">
        <v>218</v>
      </c>
      <c r="F31" s="137" t="s">
        <v>218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4" t="s">
        <v>218</v>
      </c>
      <c r="W31" s="24" t="s">
        <v>218</v>
      </c>
    </row>
    <row r="32" spans="1:23" s="13" customFormat="1" ht="30">
      <c r="A32" s="19" t="s">
        <v>32</v>
      </c>
      <c r="B32" s="149" t="s">
        <v>33</v>
      </c>
      <c r="C32" s="50" t="s">
        <v>11</v>
      </c>
      <c r="D32" s="22">
        <v>0</v>
      </c>
      <c r="E32" s="137" t="s">
        <v>218</v>
      </c>
      <c r="F32" s="137" t="s">
        <v>218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4" t="s">
        <v>218</v>
      </c>
      <c r="W32" s="24" t="s">
        <v>218</v>
      </c>
    </row>
    <row r="33" spans="1:23" s="13" customFormat="1">
      <c r="A33" s="19" t="s">
        <v>34</v>
      </c>
      <c r="B33" s="150" t="s">
        <v>35</v>
      </c>
      <c r="C33" s="50" t="s">
        <v>11</v>
      </c>
      <c r="D33" s="22">
        <v>0</v>
      </c>
      <c r="E33" s="137" t="s">
        <v>218</v>
      </c>
      <c r="F33" s="137" t="s">
        <v>218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4" t="s">
        <v>218</v>
      </c>
      <c r="W33" s="24" t="s">
        <v>218</v>
      </c>
    </row>
    <row r="34" spans="1:23" s="13" customFormat="1">
      <c r="A34" s="19" t="s">
        <v>36</v>
      </c>
      <c r="B34" s="150" t="s">
        <v>37</v>
      </c>
      <c r="C34" s="50" t="s">
        <v>11</v>
      </c>
      <c r="D34" s="22">
        <v>0</v>
      </c>
      <c r="E34" s="137" t="s">
        <v>218</v>
      </c>
      <c r="F34" s="137" t="s">
        <v>218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4" t="s">
        <v>218</v>
      </c>
      <c r="W34" s="24" t="s">
        <v>218</v>
      </c>
    </row>
    <row r="35" spans="1:23" s="13" customFormat="1">
      <c r="A35" s="19" t="s">
        <v>38</v>
      </c>
      <c r="B35" s="148" t="s">
        <v>39</v>
      </c>
      <c r="C35" s="50" t="s">
        <v>11</v>
      </c>
      <c r="D35" s="24">
        <v>1.0189999999999999</v>
      </c>
      <c r="E35" s="137">
        <v>3.88</v>
      </c>
      <c r="F35" s="216">
        <v>2.23</v>
      </c>
      <c r="G35" s="24">
        <v>1.6</v>
      </c>
      <c r="H35" s="24">
        <v>5.4749999999999996</v>
      </c>
      <c r="I35" s="24">
        <v>2.0299999999999998</v>
      </c>
      <c r="J35" s="24">
        <v>1</v>
      </c>
      <c r="K35" s="24">
        <v>1.5740000000000001</v>
      </c>
      <c r="L35" s="216">
        <v>3.47</v>
      </c>
      <c r="M35" s="24">
        <v>3.65</v>
      </c>
      <c r="N35" s="24">
        <v>1.0189999999999999</v>
      </c>
      <c r="O35" s="24">
        <v>1.44</v>
      </c>
      <c r="P35" s="25">
        <v>3.8</v>
      </c>
      <c r="Q35" s="25">
        <v>0.7</v>
      </c>
      <c r="R35" s="25">
        <f t="shared" ref="R35" si="8">O35*1.043</f>
        <v>1.5019199999999999</v>
      </c>
      <c r="S35" s="25">
        <v>3.92</v>
      </c>
      <c r="T35" s="25">
        <v>0.75</v>
      </c>
      <c r="U35" s="25">
        <f t="shared" ref="U35" si="9">R35*1.043</f>
        <v>1.5665025599999998</v>
      </c>
      <c r="V35" s="25">
        <f>S35+P35+M35+J35+G35</f>
        <v>13.969999999999999</v>
      </c>
      <c r="W35" s="18">
        <f t="shared" si="7"/>
        <v>10.00842256</v>
      </c>
    </row>
    <row r="36" spans="1:23" s="13" customFormat="1" ht="30">
      <c r="A36" s="19" t="s">
        <v>40</v>
      </c>
      <c r="B36" s="48" t="s">
        <v>41</v>
      </c>
      <c r="C36" s="50" t="s">
        <v>11</v>
      </c>
      <c r="D36" s="24">
        <v>48.405999999999999</v>
      </c>
      <c r="E36" s="137">
        <f>E42+E44+E50</f>
        <v>55.849999999999994</v>
      </c>
      <c r="F36" s="218">
        <v>55.24</v>
      </c>
      <c r="G36" s="24">
        <f t="shared" ref="G36" si="10">G42+G44+G50</f>
        <v>47.744</v>
      </c>
      <c r="H36" s="24">
        <f t="shared" ref="H36:K36" si="11">H42+H44+H50</f>
        <v>33.309000000000005</v>
      </c>
      <c r="I36" s="24">
        <v>57.4</v>
      </c>
      <c r="J36" s="24">
        <f t="shared" ref="J36" si="12">J42+J44+J50</f>
        <v>50.213999999999999</v>
      </c>
      <c r="K36" s="24">
        <f t="shared" si="11"/>
        <v>41.957999999999998</v>
      </c>
      <c r="L36" s="218">
        <v>58.55</v>
      </c>
      <c r="M36" s="24">
        <f t="shared" ref="M36" si="13">M42+M44+M50</f>
        <v>51.99</v>
      </c>
      <c r="N36" s="206">
        <v>48.405999999999999</v>
      </c>
      <c r="O36" s="24">
        <v>61.79</v>
      </c>
      <c r="P36" s="25">
        <f t="shared" ref="P36:R36" si="14">P42+P44+P50</f>
        <v>87.63</v>
      </c>
      <c r="Q36" s="25">
        <v>56.37</v>
      </c>
      <c r="R36" s="25">
        <f t="shared" si="14"/>
        <v>79.188269999999989</v>
      </c>
      <c r="S36" s="25">
        <v>90.1</v>
      </c>
      <c r="T36" s="25">
        <v>70.7</v>
      </c>
      <c r="U36" s="25">
        <f t="shared" ref="U36" si="15">U42+U44+U50</f>
        <v>79.228185609999997</v>
      </c>
      <c r="V36" s="25">
        <f>S36+P36+M36+J36+G36</f>
        <v>327.678</v>
      </c>
      <c r="W36" s="18">
        <f t="shared" si="7"/>
        <v>336.15645560999997</v>
      </c>
    </row>
    <row r="37" spans="1:23" s="13" customFormat="1">
      <c r="A37" s="19" t="s">
        <v>42</v>
      </c>
      <c r="B37" s="148" t="s">
        <v>13</v>
      </c>
      <c r="C37" s="50" t="s">
        <v>11</v>
      </c>
      <c r="D37" s="22">
        <v>0</v>
      </c>
      <c r="E37" s="137" t="s">
        <v>218</v>
      </c>
      <c r="F37" s="137" t="s">
        <v>218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4" t="s">
        <v>218</v>
      </c>
      <c r="W37" s="24" t="s">
        <v>218</v>
      </c>
    </row>
    <row r="38" spans="1:23" s="13" customFormat="1" ht="30">
      <c r="A38" s="19" t="s">
        <v>43</v>
      </c>
      <c r="B38" s="54" t="s">
        <v>15</v>
      </c>
      <c r="C38" s="50" t="s">
        <v>11</v>
      </c>
      <c r="D38" s="22">
        <v>0</v>
      </c>
      <c r="E38" s="137" t="s">
        <v>218</v>
      </c>
      <c r="F38" s="137" t="s">
        <v>218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4" t="s">
        <v>218</v>
      </c>
      <c r="W38" s="24" t="s">
        <v>218</v>
      </c>
    </row>
    <row r="39" spans="1:23" s="13" customFormat="1" ht="30">
      <c r="A39" s="19" t="s">
        <v>44</v>
      </c>
      <c r="B39" s="54" t="s">
        <v>17</v>
      </c>
      <c r="C39" s="50" t="s">
        <v>11</v>
      </c>
      <c r="D39" s="22">
        <v>0</v>
      </c>
      <c r="E39" s="137" t="s">
        <v>218</v>
      </c>
      <c r="F39" s="137" t="s">
        <v>218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4" t="s">
        <v>218</v>
      </c>
      <c r="W39" s="24" t="s">
        <v>218</v>
      </c>
    </row>
    <row r="40" spans="1:23" s="13" customFormat="1" ht="30">
      <c r="A40" s="19" t="s">
        <v>45</v>
      </c>
      <c r="B40" s="54" t="s">
        <v>19</v>
      </c>
      <c r="C40" s="50" t="s">
        <v>11</v>
      </c>
      <c r="D40" s="22">
        <v>0</v>
      </c>
      <c r="E40" s="137" t="s">
        <v>218</v>
      </c>
      <c r="F40" s="137" t="s">
        <v>218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4" t="s">
        <v>218</v>
      </c>
      <c r="W40" s="24" t="s">
        <v>218</v>
      </c>
    </row>
    <row r="41" spans="1:23" s="13" customFormat="1">
      <c r="A41" s="19" t="s">
        <v>46</v>
      </c>
      <c r="B41" s="148" t="s">
        <v>21</v>
      </c>
      <c r="C41" s="50" t="s">
        <v>11</v>
      </c>
      <c r="D41" s="22">
        <v>0</v>
      </c>
      <c r="E41" s="137" t="s">
        <v>218</v>
      </c>
      <c r="F41" s="137" t="s">
        <v>218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4" t="s">
        <v>218</v>
      </c>
      <c r="W41" s="24" t="s">
        <v>218</v>
      </c>
    </row>
    <row r="42" spans="1:23" s="13" customFormat="1">
      <c r="A42" s="19" t="s">
        <v>47</v>
      </c>
      <c r="B42" s="148" t="s">
        <v>23</v>
      </c>
      <c r="C42" s="50" t="s">
        <v>11</v>
      </c>
      <c r="D42" s="24">
        <v>40.588000000000001</v>
      </c>
      <c r="E42" s="137">
        <v>50.473999999999997</v>
      </c>
      <c r="F42" s="216">
        <v>52.88</v>
      </c>
      <c r="G42" s="24">
        <v>43.06</v>
      </c>
      <c r="H42" s="24">
        <v>20.48</v>
      </c>
      <c r="I42" s="24">
        <v>54.77</v>
      </c>
      <c r="J42" s="24">
        <v>46.37</v>
      </c>
      <c r="K42" s="24">
        <v>33.659999999999997</v>
      </c>
      <c r="L42" s="216">
        <v>56.23</v>
      </c>
      <c r="M42" s="24">
        <v>50.79</v>
      </c>
      <c r="N42" s="24">
        <v>40.588000000000001</v>
      </c>
      <c r="O42" s="24">
        <v>58.25</v>
      </c>
      <c r="P42" s="25">
        <v>86.38</v>
      </c>
      <c r="Q42" s="25">
        <v>30.72</v>
      </c>
      <c r="R42" s="25">
        <v>58.26</v>
      </c>
      <c r="S42" s="25">
        <v>88.81</v>
      </c>
      <c r="T42" s="25">
        <v>59</v>
      </c>
      <c r="U42" s="25">
        <v>58.26</v>
      </c>
      <c r="V42" s="25">
        <f>S42+P42+M42+J42+G42</f>
        <v>315.40999999999997</v>
      </c>
      <c r="W42" s="18">
        <f t="shared" si="7"/>
        <v>285.77</v>
      </c>
    </row>
    <row r="43" spans="1:23" s="13" customFormat="1">
      <c r="A43" s="19" t="s">
        <v>48</v>
      </c>
      <c r="B43" s="148" t="s">
        <v>25</v>
      </c>
      <c r="C43" s="50" t="s">
        <v>11</v>
      </c>
      <c r="D43" s="28">
        <v>0</v>
      </c>
      <c r="E43" s="137" t="s">
        <v>218</v>
      </c>
      <c r="F43" s="216" t="s">
        <v>702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8">
        <v>0</v>
      </c>
      <c r="U43" s="22">
        <v>0</v>
      </c>
      <c r="V43" s="137" t="s">
        <v>218</v>
      </c>
      <c r="W43" s="137" t="s">
        <v>218</v>
      </c>
    </row>
    <row r="44" spans="1:23" s="13" customFormat="1">
      <c r="A44" s="29" t="s">
        <v>49</v>
      </c>
      <c r="B44" s="151" t="s">
        <v>27</v>
      </c>
      <c r="C44" s="137" t="s">
        <v>11</v>
      </c>
      <c r="D44" s="24">
        <v>6.7009999999999996</v>
      </c>
      <c r="E44" s="137">
        <v>3.3420000000000001</v>
      </c>
      <c r="F44" s="216">
        <v>1.26</v>
      </c>
      <c r="G44" s="30">
        <v>3.1539999999999999</v>
      </c>
      <c r="H44" s="30">
        <v>9.8940000000000001</v>
      </c>
      <c r="I44" s="30">
        <v>1.53</v>
      </c>
      <c r="J44" s="24">
        <v>2.8439999999999999</v>
      </c>
      <c r="K44" s="30">
        <v>6.99</v>
      </c>
      <c r="L44" s="216">
        <v>1.18</v>
      </c>
      <c r="M44" s="22">
        <v>0</v>
      </c>
      <c r="N44" s="22">
        <v>0</v>
      </c>
      <c r="O44" s="22">
        <v>2.65</v>
      </c>
      <c r="P44" s="22">
        <v>0</v>
      </c>
      <c r="Q44" s="22">
        <v>0</v>
      </c>
      <c r="R44" s="22">
        <v>20</v>
      </c>
      <c r="S44" s="22">
        <v>0</v>
      </c>
      <c r="T44" s="25">
        <v>11</v>
      </c>
      <c r="U44" s="22">
        <v>20</v>
      </c>
      <c r="V44" s="30">
        <f>J44+G44</f>
        <v>5.9979999999999993</v>
      </c>
      <c r="W44" s="18">
        <f t="shared" si="7"/>
        <v>45.36</v>
      </c>
    </row>
    <row r="45" spans="1:23" s="13" customFormat="1">
      <c r="A45" s="19" t="s">
        <v>50</v>
      </c>
      <c r="B45" s="148" t="s">
        <v>29</v>
      </c>
      <c r="C45" s="50" t="s">
        <v>11</v>
      </c>
      <c r="D45" s="28">
        <v>0</v>
      </c>
      <c r="E45" s="137" t="s">
        <v>218</v>
      </c>
      <c r="F45" s="137" t="s">
        <v>218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8">
        <v>0</v>
      </c>
      <c r="U45" s="22">
        <v>0</v>
      </c>
      <c r="V45" s="24" t="s">
        <v>218</v>
      </c>
      <c r="W45" s="24" t="s">
        <v>218</v>
      </c>
    </row>
    <row r="46" spans="1:23" s="13" customFormat="1">
      <c r="A46" s="19" t="s">
        <v>51</v>
      </c>
      <c r="B46" s="148" t="s">
        <v>31</v>
      </c>
      <c r="C46" s="50" t="s">
        <v>11</v>
      </c>
      <c r="D46" s="28">
        <v>0</v>
      </c>
      <c r="E46" s="137" t="s">
        <v>218</v>
      </c>
      <c r="F46" s="137" t="s">
        <v>218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8">
        <v>0</v>
      </c>
      <c r="U46" s="22">
        <v>0</v>
      </c>
      <c r="V46" s="24" t="s">
        <v>218</v>
      </c>
      <c r="W46" s="24" t="s">
        <v>218</v>
      </c>
    </row>
    <row r="47" spans="1:23" s="13" customFormat="1" ht="30">
      <c r="A47" s="19" t="s">
        <v>52</v>
      </c>
      <c r="B47" s="149" t="s">
        <v>33</v>
      </c>
      <c r="C47" s="50" t="s">
        <v>11</v>
      </c>
      <c r="D47" s="28">
        <v>0</v>
      </c>
      <c r="E47" s="137" t="s">
        <v>218</v>
      </c>
      <c r="F47" s="137" t="s">
        <v>218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8">
        <v>0</v>
      </c>
      <c r="U47" s="22">
        <v>0</v>
      </c>
      <c r="V47" s="24" t="s">
        <v>218</v>
      </c>
      <c r="W47" s="24" t="s">
        <v>218</v>
      </c>
    </row>
    <row r="48" spans="1:23" s="13" customFormat="1">
      <c r="A48" s="19" t="s">
        <v>53</v>
      </c>
      <c r="B48" s="54" t="s">
        <v>35</v>
      </c>
      <c r="C48" s="50" t="s">
        <v>11</v>
      </c>
      <c r="D48" s="28">
        <v>0</v>
      </c>
      <c r="E48" s="137" t="s">
        <v>218</v>
      </c>
      <c r="F48" s="137" t="s">
        <v>218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8">
        <v>0</v>
      </c>
      <c r="U48" s="22">
        <v>0</v>
      </c>
      <c r="V48" s="24" t="s">
        <v>218</v>
      </c>
      <c r="W48" s="24" t="s">
        <v>218</v>
      </c>
    </row>
    <row r="49" spans="1:23" s="13" customFormat="1">
      <c r="A49" s="19" t="s">
        <v>54</v>
      </c>
      <c r="B49" s="54" t="s">
        <v>37</v>
      </c>
      <c r="C49" s="50" t="s">
        <v>11</v>
      </c>
      <c r="D49" s="28">
        <v>0</v>
      </c>
      <c r="E49" s="137" t="s">
        <v>218</v>
      </c>
      <c r="F49" s="137" t="s">
        <v>218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8">
        <v>0</v>
      </c>
      <c r="U49" s="22">
        <v>0</v>
      </c>
      <c r="V49" s="24" t="s">
        <v>218</v>
      </c>
      <c r="W49" s="24" t="s">
        <v>218</v>
      </c>
    </row>
    <row r="50" spans="1:23" s="13" customFormat="1">
      <c r="A50" s="19" t="s">
        <v>55</v>
      </c>
      <c r="B50" s="148" t="s">
        <v>39</v>
      </c>
      <c r="C50" s="50" t="s">
        <v>11</v>
      </c>
      <c r="D50" s="24">
        <v>1.117</v>
      </c>
      <c r="E50" s="137">
        <v>2.0339999999999998</v>
      </c>
      <c r="F50" s="216">
        <v>1.1299999999999999</v>
      </c>
      <c r="G50" s="24">
        <v>1.53</v>
      </c>
      <c r="H50" s="24">
        <v>2.9350000000000001</v>
      </c>
      <c r="I50" s="24">
        <v>1.1000000000000001</v>
      </c>
      <c r="J50" s="24">
        <v>1</v>
      </c>
      <c r="K50" s="24">
        <v>1.3080000000000001</v>
      </c>
      <c r="L50" s="216">
        <v>1.1399999999999999</v>
      </c>
      <c r="M50" s="24">
        <v>1.2</v>
      </c>
      <c r="N50" s="24">
        <v>1.117</v>
      </c>
      <c r="O50" s="24">
        <v>0.89</v>
      </c>
      <c r="P50" s="25">
        <v>1.25</v>
      </c>
      <c r="Q50" s="25">
        <v>0.65</v>
      </c>
      <c r="R50" s="25">
        <f t="shared" ref="R50" si="16">O50*1.043</f>
        <v>0.92826999999999993</v>
      </c>
      <c r="S50" s="25">
        <v>1.29</v>
      </c>
      <c r="T50" s="25">
        <v>0.7</v>
      </c>
      <c r="U50" s="25">
        <f t="shared" ref="U50" si="17">R50*1.043</f>
        <v>0.96818560999999981</v>
      </c>
      <c r="V50" s="25">
        <f>S50+P50+M50+J50+G50</f>
        <v>6.2700000000000005</v>
      </c>
      <c r="W50" s="18">
        <f t="shared" si="7"/>
        <v>5.0264556099999993</v>
      </c>
    </row>
    <row r="51" spans="1:23" s="13" customFormat="1">
      <c r="A51" s="19" t="s">
        <v>56</v>
      </c>
      <c r="B51" s="53" t="s">
        <v>57</v>
      </c>
      <c r="C51" s="50" t="s">
        <v>11</v>
      </c>
      <c r="D51" s="30">
        <f>D53+D57+D58</f>
        <v>4.5880999999999998</v>
      </c>
      <c r="E51" s="25">
        <f>E53+E58</f>
        <v>3.1970000000000001</v>
      </c>
      <c r="F51" s="216">
        <v>1.64</v>
      </c>
      <c r="G51" s="24">
        <f>G53+G58</f>
        <v>2.72</v>
      </c>
      <c r="H51" s="24">
        <f t="shared" ref="H51:Q51" si="18">H53+H58</f>
        <v>4.1609999999999996</v>
      </c>
      <c r="I51" s="24">
        <f>I53+I58</f>
        <v>2.1960000000000002</v>
      </c>
      <c r="J51" s="24">
        <f t="shared" ref="J51" si="19">J53+J58</f>
        <v>2.4948000000000001</v>
      </c>
      <c r="K51" s="24">
        <f t="shared" si="18"/>
        <v>5.1349999999999998</v>
      </c>
      <c r="L51" s="216">
        <f>L53+L58</f>
        <v>2.165</v>
      </c>
      <c r="M51" s="24">
        <v>2.0099999999999998</v>
      </c>
      <c r="N51" s="24">
        <f t="shared" si="18"/>
        <v>4.4545000000000003</v>
      </c>
      <c r="O51" s="216">
        <f>O53+O58</f>
        <v>2.6320000000000001</v>
      </c>
      <c r="P51" s="24">
        <v>3.4</v>
      </c>
      <c r="Q51" s="24">
        <f t="shared" si="18"/>
        <v>4.5999999999999996</v>
      </c>
      <c r="R51" s="24">
        <f t="shared" ref="R51" si="20">R53+R58</f>
        <v>2.8101380000000002</v>
      </c>
      <c r="S51" s="24">
        <v>3.54</v>
      </c>
      <c r="T51" s="30">
        <v>9.16</v>
      </c>
      <c r="U51" s="24">
        <f t="shared" ref="U51" si="21">U53+U58</f>
        <v>2.8175829339999998</v>
      </c>
      <c r="V51" s="25">
        <f t="shared" ref="V51:V60" si="22">S51+P51+M51+J51+G51</f>
        <v>14.1648</v>
      </c>
      <c r="W51" s="18">
        <f t="shared" si="7"/>
        <v>12.620720934</v>
      </c>
    </row>
    <row r="52" spans="1:23" s="13" customFormat="1">
      <c r="A52" s="19" t="s">
        <v>43</v>
      </c>
      <c r="B52" s="54" t="s">
        <v>58</v>
      </c>
      <c r="C52" s="50" t="s">
        <v>11</v>
      </c>
      <c r="D52" s="28">
        <v>0</v>
      </c>
      <c r="E52" s="137" t="s">
        <v>218</v>
      </c>
      <c r="F52" s="137" t="s">
        <v>218</v>
      </c>
      <c r="G52" s="22">
        <v>0</v>
      </c>
      <c r="H52" s="28">
        <v>0</v>
      </c>
      <c r="I52" s="22">
        <v>0</v>
      </c>
      <c r="J52" s="28">
        <v>0</v>
      </c>
      <c r="K52" s="28">
        <v>0</v>
      </c>
      <c r="L52" s="216" t="s">
        <v>218</v>
      </c>
      <c r="M52" s="28">
        <v>0</v>
      </c>
      <c r="N52" s="28">
        <v>0</v>
      </c>
      <c r="O52" s="216" t="s">
        <v>702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5" t="s">
        <v>218</v>
      </c>
      <c r="W52" s="18" t="s">
        <v>218</v>
      </c>
    </row>
    <row r="53" spans="1:23" s="13" customFormat="1">
      <c r="A53" s="19" t="s">
        <v>44</v>
      </c>
      <c r="B53" s="150" t="s">
        <v>59</v>
      </c>
      <c r="C53" s="50" t="s">
        <v>11</v>
      </c>
      <c r="D53" s="24">
        <v>0.85850000000000004</v>
      </c>
      <c r="E53" s="50">
        <v>0.83399999999999996</v>
      </c>
      <c r="F53" s="216">
        <v>1.1000000000000001</v>
      </c>
      <c r="G53" s="25">
        <f t="shared" ref="G53:J53" si="23">G54+G57</f>
        <v>1.35</v>
      </c>
      <c r="H53" s="25">
        <f t="shared" ref="H53:N53" si="24">H54+H57</f>
        <v>0.61699999999999999</v>
      </c>
      <c r="I53" s="25">
        <f t="shared" si="23"/>
        <v>1.52</v>
      </c>
      <c r="J53" s="25">
        <f t="shared" si="23"/>
        <v>1.6948000000000001</v>
      </c>
      <c r="K53" s="25">
        <f t="shared" si="24"/>
        <v>0.66700000000000004</v>
      </c>
      <c r="L53" s="216">
        <f>L54</f>
        <v>1.9569999999999999</v>
      </c>
      <c r="M53" s="25">
        <v>1.71</v>
      </c>
      <c r="N53" s="25">
        <f t="shared" si="24"/>
        <v>0.85850000000000004</v>
      </c>
      <c r="O53" s="216">
        <f>O54</f>
        <v>1.746</v>
      </c>
      <c r="P53" s="25">
        <v>1.84</v>
      </c>
      <c r="Q53" s="25">
        <f t="shared" ref="Q53" si="25">Q54+Q57</f>
        <v>0.74</v>
      </c>
      <c r="R53" s="25">
        <f>R54+R57</f>
        <v>1.7531380000000001</v>
      </c>
      <c r="S53" s="25">
        <v>1.91</v>
      </c>
      <c r="T53" s="24">
        <v>0.86</v>
      </c>
      <c r="U53" s="25">
        <f>U54+U57</f>
        <v>1.7605829340000001</v>
      </c>
      <c r="V53" s="25">
        <f t="shared" si="22"/>
        <v>8.5047999999999995</v>
      </c>
      <c r="W53" s="18">
        <f t="shared" si="7"/>
        <v>8.7367209340000009</v>
      </c>
    </row>
    <row r="54" spans="1:23" s="13" customFormat="1" ht="30">
      <c r="A54" s="19" t="s">
        <v>60</v>
      </c>
      <c r="B54" s="152" t="s">
        <v>61</v>
      </c>
      <c r="C54" s="50" t="s">
        <v>11</v>
      </c>
      <c r="D54" s="28">
        <v>0.85850000000000004</v>
      </c>
      <c r="E54" s="145">
        <f>E55+E57</f>
        <v>0.83399999999999996</v>
      </c>
      <c r="F54" s="216">
        <f>F55+F57</f>
        <v>1.1000000000000001</v>
      </c>
      <c r="G54" s="25">
        <f>G55</f>
        <v>1.25</v>
      </c>
      <c r="H54" s="25">
        <f t="shared" ref="H54:U54" si="26">H55</f>
        <v>0.53</v>
      </c>
      <c r="I54" s="25">
        <f>I55</f>
        <v>1.38</v>
      </c>
      <c r="J54" s="25">
        <f t="shared" si="26"/>
        <v>1.59</v>
      </c>
      <c r="K54" s="25">
        <f t="shared" si="26"/>
        <v>0.56000000000000005</v>
      </c>
      <c r="L54" s="216">
        <f>L55+L57</f>
        <v>1.9569999999999999</v>
      </c>
      <c r="M54" s="25">
        <f t="shared" si="26"/>
        <v>1.52</v>
      </c>
      <c r="N54" s="25">
        <f t="shared" si="26"/>
        <v>0.72489999999999999</v>
      </c>
      <c r="O54" s="216">
        <f>O55+O57</f>
        <v>1.746</v>
      </c>
      <c r="P54" s="25">
        <f t="shared" si="26"/>
        <v>1.64</v>
      </c>
      <c r="Q54" s="25">
        <f t="shared" si="26"/>
        <v>0.68</v>
      </c>
      <c r="R54" s="25">
        <f t="shared" si="26"/>
        <v>1.58</v>
      </c>
      <c r="S54" s="25">
        <f t="shared" si="26"/>
        <v>1.71</v>
      </c>
      <c r="T54" s="28">
        <v>0.77</v>
      </c>
      <c r="U54" s="25">
        <f t="shared" si="26"/>
        <v>1.58</v>
      </c>
      <c r="V54" s="25">
        <f t="shared" si="22"/>
        <v>7.7099999999999991</v>
      </c>
      <c r="W54" s="18">
        <f t="shared" si="7"/>
        <v>8.2430000000000003</v>
      </c>
    </row>
    <row r="55" spans="1:23" s="13" customFormat="1" ht="30">
      <c r="A55" s="19" t="s">
        <v>62</v>
      </c>
      <c r="B55" s="125" t="s">
        <v>63</v>
      </c>
      <c r="C55" s="50" t="s">
        <v>11</v>
      </c>
      <c r="D55" s="36">
        <v>0.72489999999999999</v>
      </c>
      <c r="E55" s="145">
        <v>0.68899999999999995</v>
      </c>
      <c r="F55" s="216">
        <v>0.97</v>
      </c>
      <c r="G55" s="24">
        <v>1.25</v>
      </c>
      <c r="H55" s="35">
        <v>0.53</v>
      </c>
      <c r="I55" s="24">
        <v>1.38</v>
      </c>
      <c r="J55" s="24">
        <v>1.59</v>
      </c>
      <c r="K55" s="36">
        <v>0.56000000000000005</v>
      </c>
      <c r="L55" s="216">
        <v>1.7789999999999999</v>
      </c>
      <c r="M55" s="30">
        <v>1.52</v>
      </c>
      <c r="N55" s="36">
        <v>0.72489999999999999</v>
      </c>
      <c r="O55" s="216">
        <v>1.58</v>
      </c>
      <c r="P55" s="25">
        <v>1.64</v>
      </c>
      <c r="Q55" s="25">
        <v>0.68</v>
      </c>
      <c r="R55" s="25">
        <v>1.58</v>
      </c>
      <c r="S55" s="25">
        <v>1.71</v>
      </c>
      <c r="T55" s="36">
        <v>0.68</v>
      </c>
      <c r="U55" s="25">
        <v>1.58</v>
      </c>
      <c r="V55" s="25">
        <f t="shared" si="22"/>
        <v>7.7099999999999991</v>
      </c>
      <c r="W55" s="18">
        <f t="shared" si="7"/>
        <v>7.899</v>
      </c>
    </row>
    <row r="56" spans="1:23" s="13" customFormat="1">
      <c r="A56" s="19" t="s">
        <v>64</v>
      </c>
      <c r="B56" s="125" t="s">
        <v>65</v>
      </c>
      <c r="C56" s="50" t="s">
        <v>11</v>
      </c>
      <c r="D56" s="37">
        <v>0</v>
      </c>
      <c r="E56" s="137" t="s">
        <v>218</v>
      </c>
      <c r="F56" s="137" t="s">
        <v>218</v>
      </c>
      <c r="G56" s="22">
        <v>0</v>
      </c>
      <c r="H56" s="28">
        <v>0</v>
      </c>
      <c r="I56" s="22">
        <v>0</v>
      </c>
      <c r="J56" s="24" t="s">
        <v>218</v>
      </c>
      <c r="K56" s="28">
        <v>0</v>
      </c>
      <c r="L56" s="216" t="s">
        <v>218</v>
      </c>
      <c r="M56" s="30" t="s">
        <v>218</v>
      </c>
      <c r="N56" s="37">
        <v>0</v>
      </c>
      <c r="O56" s="216" t="s">
        <v>702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25" t="s">
        <v>218</v>
      </c>
      <c r="W56" s="18" t="s">
        <v>218</v>
      </c>
    </row>
    <row r="57" spans="1:23" s="13" customFormat="1">
      <c r="A57" s="19" t="s">
        <v>66</v>
      </c>
      <c r="B57" s="152" t="s">
        <v>67</v>
      </c>
      <c r="C57" s="50" t="s">
        <v>11</v>
      </c>
      <c r="D57" s="37">
        <v>0.1336</v>
      </c>
      <c r="E57" s="137">
        <v>0.14499999999999999</v>
      </c>
      <c r="F57" s="216">
        <v>0.13</v>
      </c>
      <c r="G57" s="207">
        <v>0.1</v>
      </c>
      <c r="H57" s="38">
        <v>8.6999999999999994E-2</v>
      </c>
      <c r="I57" s="207">
        <v>0.14000000000000001</v>
      </c>
      <c r="J57" s="24">
        <f t="shared" ref="J57" si="27">G57*4.8%+G57</f>
        <v>0.1048</v>
      </c>
      <c r="K57" s="38">
        <v>0.107</v>
      </c>
      <c r="L57" s="216">
        <v>0.17799999999999999</v>
      </c>
      <c r="M57" s="30">
        <v>0.19</v>
      </c>
      <c r="N57" s="37">
        <v>0.1336</v>
      </c>
      <c r="O57" s="216">
        <v>0.16600000000000001</v>
      </c>
      <c r="P57" s="25">
        <v>0.2</v>
      </c>
      <c r="Q57" s="25">
        <v>0.06</v>
      </c>
      <c r="R57" s="25">
        <f>O57*1.043</f>
        <v>0.17313799999999999</v>
      </c>
      <c r="S57" s="25">
        <f>P57*1.031</f>
        <v>0.20619999999999999</v>
      </c>
      <c r="T57" s="39">
        <v>0.09</v>
      </c>
      <c r="U57" s="25">
        <f>R57*1.043</f>
        <v>0.18058293399999997</v>
      </c>
      <c r="V57" s="25">
        <f t="shared" si="22"/>
        <v>0.80100000000000005</v>
      </c>
      <c r="W57" s="18">
        <f t="shared" si="7"/>
        <v>0.83772093399999992</v>
      </c>
    </row>
    <row r="58" spans="1:23" s="13" customFormat="1">
      <c r="A58" s="19" t="s">
        <v>45</v>
      </c>
      <c r="B58" s="150" t="s">
        <v>68</v>
      </c>
      <c r="C58" s="50" t="s">
        <v>11</v>
      </c>
      <c r="D58" s="30">
        <v>3.5960000000000001</v>
      </c>
      <c r="E58" s="50">
        <v>2.363</v>
      </c>
      <c r="F58" s="216">
        <v>0.54</v>
      </c>
      <c r="G58" s="24">
        <v>1.37</v>
      </c>
      <c r="H58" s="24">
        <v>3.544</v>
      </c>
      <c r="I58" s="24">
        <v>0.67600000000000005</v>
      </c>
      <c r="J58" s="24">
        <v>0.8</v>
      </c>
      <c r="K58" s="24">
        <v>4.468</v>
      </c>
      <c r="L58" s="216">
        <v>0.20799999999999999</v>
      </c>
      <c r="M58" s="30">
        <v>0.3</v>
      </c>
      <c r="N58" s="30">
        <v>3.5960000000000001</v>
      </c>
      <c r="O58" s="216">
        <v>0.88600000000000001</v>
      </c>
      <c r="P58" s="25">
        <v>1.56</v>
      </c>
      <c r="Q58" s="25">
        <v>3.86</v>
      </c>
      <c r="R58" s="25">
        <v>1.0569999999999999</v>
      </c>
      <c r="S58" s="25">
        <v>1.63</v>
      </c>
      <c r="T58" s="30">
        <v>9.1999999999999993</v>
      </c>
      <c r="U58" s="25">
        <v>1.0569999999999999</v>
      </c>
      <c r="V58" s="25">
        <f t="shared" si="22"/>
        <v>5.66</v>
      </c>
      <c r="W58" s="18">
        <f t="shared" si="7"/>
        <v>3.8840000000000003</v>
      </c>
    </row>
    <row r="59" spans="1:23" s="13" customFormat="1">
      <c r="A59" s="19" t="s">
        <v>69</v>
      </c>
      <c r="B59" s="150" t="s">
        <v>70</v>
      </c>
      <c r="C59" s="50" t="s">
        <v>11</v>
      </c>
      <c r="D59" s="30" t="s">
        <v>218</v>
      </c>
      <c r="E59" s="137" t="s">
        <v>218</v>
      </c>
      <c r="F59" s="216" t="s">
        <v>218</v>
      </c>
      <c r="G59" s="137" t="s">
        <v>218</v>
      </c>
      <c r="H59" s="216" t="s">
        <v>218</v>
      </c>
      <c r="I59" s="137" t="s">
        <v>218</v>
      </c>
      <c r="J59" s="216" t="s">
        <v>218</v>
      </c>
      <c r="K59" s="216" t="s">
        <v>218</v>
      </c>
      <c r="L59" s="216" t="s">
        <v>218</v>
      </c>
      <c r="M59" s="137" t="s">
        <v>218</v>
      </c>
      <c r="N59" s="216" t="s">
        <v>218</v>
      </c>
      <c r="O59" s="216" t="s">
        <v>702</v>
      </c>
      <c r="P59" s="216" t="s">
        <v>218</v>
      </c>
      <c r="Q59" s="137" t="s">
        <v>218</v>
      </c>
      <c r="R59" s="216" t="s">
        <v>218</v>
      </c>
      <c r="S59" s="25" t="s">
        <v>218</v>
      </c>
      <c r="T59" s="30">
        <v>0</v>
      </c>
      <c r="U59" s="216" t="s">
        <v>218</v>
      </c>
      <c r="V59" s="25" t="s">
        <v>218</v>
      </c>
      <c r="W59" s="18" t="s">
        <v>218</v>
      </c>
    </row>
    <row r="60" spans="1:23" s="13" customFormat="1" ht="30">
      <c r="A60" s="19" t="s">
        <v>71</v>
      </c>
      <c r="B60" s="53" t="s">
        <v>72</v>
      </c>
      <c r="C60" s="50" t="s">
        <v>11</v>
      </c>
      <c r="D60" s="24">
        <v>3.64</v>
      </c>
      <c r="E60" s="25">
        <f>E65</f>
        <v>3.399</v>
      </c>
      <c r="F60" s="216">
        <v>0.41</v>
      </c>
      <c r="G60" s="25">
        <f t="shared" ref="G60:I60" si="28">G65</f>
        <v>2.2599999999999998</v>
      </c>
      <c r="H60" s="25">
        <f t="shared" ref="H60:N60" si="29">H65</f>
        <v>2.7989999999999999</v>
      </c>
      <c r="I60" s="25">
        <f t="shared" si="28"/>
        <v>0.51</v>
      </c>
      <c r="J60" s="25">
        <v>0.65</v>
      </c>
      <c r="K60" s="25">
        <f t="shared" si="29"/>
        <v>5.3490000000000002</v>
      </c>
      <c r="L60" s="216">
        <v>0.59</v>
      </c>
      <c r="M60" s="25">
        <v>1.9</v>
      </c>
      <c r="N60" s="25">
        <f t="shared" si="29"/>
        <v>3.64</v>
      </c>
      <c r="O60" s="216">
        <v>0.93600000000000005</v>
      </c>
      <c r="P60" s="25">
        <f t="shared" ref="P60" si="30">P65</f>
        <v>2.0699999999999998</v>
      </c>
      <c r="Q60" s="25">
        <f t="shared" ref="Q60" si="31">Q65</f>
        <v>4.2</v>
      </c>
      <c r="R60" s="25">
        <f t="shared" ref="R60:S60" si="32">R65</f>
        <v>1.97</v>
      </c>
      <c r="S60" s="25">
        <f t="shared" si="32"/>
        <v>2.1500000000000004</v>
      </c>
      <c r="T60" s="24">
        <v>5.09</v>
      </c>
      <c r="U60" s="25">
        <f t="shared" ref="U60" si="33">U65</f>
        <v>1.97</v>
      </c>
      <c r="V60" s="25">
        <f t="shared" si="22"/>
        <v>9.0300000000000011</v>
      </c>
      <c r="W60" s="18">
        <f t="shared" si="7"/>
        <v>5.976</v>
      </c>
    </row>
    <row r="61" spans="1:23" s="13" customFormat="1" ht="30">
      <c r="A61" s="19" t="s">
        <v>73</v>
      </c>
      <c r="B61" s="54" t="s">
        <v>74</v>
      </c>
      <c r="C61" s="50" t="s">
        <v>11</v>
      </c>
      <c r="D61" s="22">
        <v>0</v>
      </c>
      <c r="E61" s="137" t="s">
        <v>218</v>
      </c>
      <c r="F61" s="137" t="s">
        <v>218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16" t="s">
        <v>702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4" t="s">
        <v>218</v>
      </c>
      <c r="W61" s="24" t="s">
        <v>218</v>
      </c>
    </row>
    <row r="62" spans="1:23" s="13" customFormat="1" ht="30">
      <c r="A62" s="19" t="s">
        <v>75</v>
      </c>
      <c r="B62" s="54" t="s">
        <v>76</v>
      </c>
      <c r="C62" s="50" t="s">
        <v>11</v>
      </c>
      <c r="D62" s="22">
        <v>0</v>
      </c>
      <c r="E62" s="137" t="s">
        <v>218</v>
      </c>
      <c r="F62" s="137" t="s">
        <v>218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16" t="s">
        <v>702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4" t="s">
        <v>218</v>
      </c>
      <c r="W62" s="24" t="s">
        <v>218</v>
      </c>
    </row>
    <row r="63" spans="1:23" s="13" customFormat="1">
      <c r="A63" s="19" t="s">
        <v>77</v>
      </c>
      <c r="B63" s="150" t="s">
        <v>78</v>
      </c>
      <c r="C63" s="50" t="s">
        <v>11</v>
      </c>
      <c r="D63" s="22">
        <v>0</v>
      </c>
      <c r="E63" s="137" t="s">
        <v>218</v>
      </c>
      <c r="F63" s="137" t="s">
        <v>218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16" t="s">
        <v>702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4" t="s">
        <v>218</v>
      </c>
      <c r="W63" s="24" t="s">
        <v>218</v>
      </c>
    </row>
    <row r="64" spans="1:23" s="13" customFormat="1">
      <c r="A64" s="19" t="s">
        <v>79</v>
      </c>
      <c r="B64" s="150" t="s">
        <v>80</v>
      </c>
      <c r="C64" s="50" t="s">
        <v>11</v>
      </c>
      <c r="D64" s="22">
        <v>0</v>
      </c>
      <c r="E64" s="137" t="s">
        <v>218</v>
      </c>
      <c r="F64" s="137" t="s">
        <v>218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16" t="s">
        <v>702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4" t="s">
        <v>218</v>
      </c>
      <c r="W64" s="24" t="s">
        <v>218</v>
      </c>
    </row>
    <row r="65" spans="1:23" s="13" customFormat="1">
      <c r="A65" s="19" t="s">
        <v>81</v>
      </c>
      <c r="B65" s="150" t="s">
        <v>82</v>
      </c>
      <c r="C65" s="50" t="s">
        <v>11</v>
      </c>
      <c r="D65" s="24">
        <v>3.64</v>
      </c>
      <c r="E65" s="137">
        <v>3.399</v>
      </c>
      <c r="F65" s="216">
        <v>0.41</v>
      </c>
      <c r="G65" s="24">
        <f>3.81-G76</f>
        <v>2.2599999999999998</v>
      </c>
      <c r="H65" s="24">
        <v>2.7989999999999999</v>
      </c>
      <c r="I65" s="24">
        <v>0.51</v>
      </c>
      <c r="J65" s="24">
        <v>0.65</v>
      </c>
      <c r="K65" s="24">
        <v>5.3490000000000002</v>
      </c>
      <c r="L65" s="216">
        <v>0.59</v>
      </c>
      <c r="M65" s="24">
        <v>1.9</v>
      </c>
      <c r="N65" s="24">
        <v>3.64</v>
      </c>
      <c r="O65" s="216">
        <v>0.93600000000000005</v>
      </c>
      <c r="P65" s="25">
        <f>4.35-P76</f>
        <v>2.0699999999999998</v>
      </c>
      <c r="Q65" s="25">
        <v>4.2</v>
      </c>
      <c r="R65" s="25">
        <v>1.97</v>
      </c>
      <c r="S65" s="25">
        <f>4.53-S76</f>
        <v>2.1500000000000004</v>
      </c>
      <c r="T65" s="24">
        <v>5.09</v>
      </c>
      <c r="U65" s="25">
        <v>1.97</v>
      </c>
      <c r="V65" s="25">
        <f>S65+P65+M65+J65+G65</f>
        <v>9.0300000000000011</v>
      </c>
      <c r="W65" s="18">
        <f t="shared" si="7"/>
        <v>5.976</v>
      </c>
    </row>
    <row r="66" spans="1:23" s="13" customFormat="1">
      <c r="A66" s="19" t="s">
        <v>83</v>
      </c>
      <c r="B66" s="53" t="s">
        <v>84</v>
      </c>
      <c r="C66" s="50" t="s">
        <v>11</v>
      </c>
      <c r="D66" s="24">
        <v>17.335999999999999</v>
      </c>
      <c r="E66" s="137">
        <v>18.486999999999998</v>
      </c>
      <c r="F66" s="216">
        <v>14.27</v>
      </c>
      <c r="G66" s="24">
        <v>16.158999999999999</v>
      </c>
      <c r="H66" s="24">
        <v>13.79</v>
      </c>
      <c r="I66" s="24">
        <v>16.399999999999999</v>
      </c>
      <c r="J66" s="24">
        <v>17.329999999999998</v>
      </c>
      <c r="K66" s="24">
        <v>15.086</v>
      </c>
      <c r="L66" s="216">
        <v>17.350000000000001</v>
      </c>
      <c r="M66" s="24">
        <v>18.399999999999999</v>
      </c>
      <c r="N66" s="24">
        <v>17.335999999999999</v>
      </c>
      <c r="O66" s="216">
        <v>13.36</v>
      </c>
      <c r="P66" s="25">
        <f>15.069+4.52</f>
        <v>19.588999999999999</v>
      </c>
      <c r="Q66" s="25">
        <v>15.1</v>
      </c>
      <c r="R66" s="25">
        <v>14.54</v>
      </c>
      <c r="S66" s="25">
        <f>15.7+4.71</f>
        <v>20.41</v>
      </c>
      <c r="T66" s="24">
        <v>18.117000000000001</v>
      </c>
      <c r="U66" s="25">
        <v>14.54</v>
      </c>
      <c r="V66" s="25">
        <f t="shared" ref="V66:V76" si="34">S66+P66+M66+J66+G66</f>
        <v>91.887999999999977</v>
      </c>
      <c r="W66" s="18">
        <f t="shared" si="7"/>
        <v>76.19</v>
      </c>
    </row>
    <row r="67" spans="1:23" s="13" customFormat="1">
      <c r="A67" s="19" t="s">
        <v>85</v>
      </c>
      <c r="B67" s="53" t="s">
        <v>86</v>
      </c>
      <c r="C67" s="50" t="s">
        <v>11</v>
      </c>
      <c r="D67" s="24">
        <v>7.0644999999999998</v>
      </c>
      <c r="E67" s="137">
        <v>6.343</v>
      </c>
      <c r="F67" s="216">
        <v>6.65</v>
      </c>
      <c r="G67" s="24">
        <v>6.0640000000000001</v>
      </c>
      <c r="H67" s="24">
        <v>7.327</v>
      </c>
      <c r="I67" s="24">
        <v>6.9</v>
      </c>
      <c r="J67" s="24">
        <v>7.008</v>
      </c>
      <c r="K67" s="24">
        <v>6.1079999999999997</v>
      </c>
      <c r="L67" s="216">
        <v>8.125</v>
      </c>
      <c r="M67" s="24">
        <v>7.62</v>
      </c>
      <c r="N67" s="24">
        <v>7.0644999999999998</v>
      </c>
      <c r="O67" s="216">
        <v>8.4</v>
      </c>
      <c r="P67" s="25">
        <v>7.34</v>
      </c>
      <c r="Q67" s="25">
        <v>6</v>
      </c>
      <c r="R67" s="25">
        <v>9.2899999999999991</v>
      </c>
      <c r="S67" s="25">
        <v>7.42</v>
      </c>
      <c r="T67" s="24">
        <v>6.6</v>
      </c>
      <c r="U67" s="25">
        <v>9.2899999999999991</v>
      </c>
      <c r="V67" s="25">
        <f t="shared" si="34"/>
        <v>35.451999999999998</v>
      </c>
      <c r="W67" s="18">
        <f t="shared" si="7"/>
        <v>42.004999999999995</v>
      </c>
    </row>
    <row r="68" spans="1:23" s="13" customFormat="1">
      <c r="A68" s="19" t="s">
        <v>87</v>
      </c>
      <c r="B68" s="53" t="s">
        <v>88</v>
      </c>
      <c r="C68" s="50" t="s">
        <v>11</v>
      </c>
      <c r="D68" s="24">
        <v>0.74590000000000001</v>
      </c>
      <c r="E68" s="137">
        <v>0.99199999999999999</v>
      </c>
      <c r="F68" s="216">
        <v>0.77</v>
      </c>
      <c r="G68" s="24">
        <v>0.72</v>
      </c>
      <c r="H68" s="24">
        <v>0.35199999999999998</v>
      </c>
      <c r="I68" s="24">
        <v>0.72</v>
      </c>
      <c r="J68" s="24">
        <v>0.69</v>
      </c>
      <c r="K68" s="24">
        <v>0.47899999999999998</v>
      </c>
      <c r="L68" s="216">
        <v>0.80700000000000005</v>
      </c>
      <c r="M68" s="24">
        <v>0.77</v>
      </c>
      <c r="N68" s="24">
        <v>0.74590000000000001</v>
      </c>
      <c r="O68" s="216">
        <v>1.026</v>
      </c>
      <c r="P68" s="25">
        <v>0.91</v>
      </c>
      <c r="Q68" s="25">
        <v>0.7</v>
      </c>
      <c r="R68" s="25">
        <f>R69+R70</f>
        <v>0.98</v>
      </c>
      <c r="S68" s="25">
        <v>0.9</v>
      </c>
      <c r="T68" s="24">
        <v>11.59</v>
      </c>
      <c r="U68" s="25">
        <f>U69+U70</f>
        <v>0.98</v>
      </c>
      <c r="V68" s="25">
        <f t="shared" si="34"/>
        <v>3.99</v>
      </c>
      <c r="W68" s="18">
        <f t="shared" si="7"/>
        <v>4.5129999999999999</v>
      </c>
    </row>
    <row r="69" spans="1:23" s="13" customFormat="1">
      <c r="A69" s="19" t="s">
        <v>89</v>
      </c>
      <c r="B69" s="150" t="s">
        <v>90</v>
      </c>
      <c r="C69" s="50" t="s">
        <v>11</v>
      </c>
      <c r="D69" s="30">
        <v>0.54400000000000004</v>
      </c>
      <c r="E69" s="137">
        <v>0.69599999999999995</v>
      </c>
      <c r="F69" s="216">
        <v>0.64</v>
      </c>
      <c r="G69" s="30">
        <v>0.67</v>
      </c>
      <c r="H69" s="30">
        <v>0.217</v>
      </c>
      <c r="I69" s="30">
        <v>0.67</v>
      </c>
      <c r="J69" s="24">
        <v>0.57999999999999996</v>
      </c>
      <c r="K69" s="30">
        <v>0.27100000000000002</v>
      </c>
      <c r="L69" s="216">
        <v>0.69499999999999995</v>
      </c>
      <c r="M69" s="24">
        <v>0.66</v>
      </c>
      <c r="N69" s="30">
        <v>0.54400000000000004</v>
      </c>
      <c r="O69" s="216">
        <v>0.89500000000000002</v>
      </c>
      <c r="P69" s="25">
        <v>0.81</v>
      </c>
      <c r="Q69" s="25">
        <v>0.45</v>
      </c>
      <c r="R69" s="25">
        <v>0.88</v>
      </c>
      <c r="S69" s="25">
        <v>0.8</v>
      </c>
      <c r="T69" s="30">
        <v>0.51</v>
      </c>
      <c r="U69" s="25">
        <v>0.88</v>
      </c>
      <c r="V69" s="25">
        <f t="shared" si="34"/>
        <v>3.52</v>
      </c>
      <c r="W69" s="18">
        <f t="shared" si="7"/>
        <v>4.0200000000000005</v>
      </c>
    </row>
    <row r="70" spans="1:23" s="13" customFormat="1">
      <c r="A70" s="19" t="s">
        <v>91</v>
      </c>
      <c r="B70" s="150" t="s">
        <v>92</v>
      </c>
      <c r="C70" s="50" t="s">
        <v>11</v>
      </c>
      <c r="D70" s="30">
        <v>0.20200000000000001</v>
      </c>
      <c r="E70" s="137">
        <f>E68-E69</f>
        <v>0.29600000000000004</v>
      </c>
      <c r="F70" s="216">
        <v>0.13</v>
      </c>
      <c r="G70" s="30">
        <f>G68-G69</f>
        <v>4.9999999999999933E-2</v>
      </c>
      <c r="H70" s="30">
        <f t="shared" ref="H70:Q70" si="35">H68-H69</f>
        <v>0.13499999999999998</v>
      </c>
      <c r="I70" s="30">
        <f>I68-I69</f>
        <v>4.9999999999999933E-2</v>
      </c>
      <c r="J70" s="30">
        <f t="shared" ref="J70" si="36">J68-J69</f>
        <v>0.10999999999999999</v>
      </c>
      <c r="K70" s="30">
        <f t="shared" si="35"/>
        <v>0.20799999999999996</v>
      </c>
      <c r="L70" s="216">
        <f>L68-L69</f>
        <v>0.1120000000000001</v>
      </c>
      <c r="M70" s="30">
        <f t="shared" ref="M70:O70" si="37">M68-M69</f>
        <v>0.10999999999999999</v>
      </c>
      <c r="N70" s="30">
        <f t="shared" si="35"/>
        <v>0.20189999999999997</v>
      </c>
      <c r="O70" s="216">
        <f>O68-O69</f>
        <v>0.13100000000000001</v>
      </c>
      <c r="P70" s="30">
        <f t="shared" ref="P70:S70" si="38">P68-P69</f>
        <v>9.9999999999999978E-2</v>
      </c>
      <c r="Q70" s="30">
        <f t="shared" si="35"/>
        <v>0.24999999999999994</v>
      </c>
      <c r="R70" s="30">
        <v>0.1</v>
      </c>
      <c r="S70" s="30">
        <f t="shared" si="38"/>
        <v>9.9999999999999978E-2</v>
      </c>
      <c r="T70" s="30">
        <v>11.08</v>
      </c>
      <c r="U70" s="30">
        <v>0.1</v>
      </c>
      <c r="V70" s="25">
        <f t="shared" si="34"/>
        <v>0.46999999999999986</v>
      </c>
      <c r="W70" s="18">
        <f t="shared" si="7"/>
        <v>0.49300000000000005</v>
      </c>
    </row>
    <row r="71" spans="1:23" s="13" customFormat="1">
      <c r="A71" s="19" t="s">
        <v>93</v>
      </c>
      <c r="B71" s="53" t="s">
        <v>94</v>
      </c>
      <c r="C71" s="50" t="s">
        <v>11</v>
      </c>
      <c r="D71" s="30">
        <f>D72+D73+D74</f>
        <v>11.412800000000001</v>
      </c>
      <c r="E71" s="25">
        <f t="shared" ref="E71" si="39">E72+E73+E74</f>
        <v>25.692</v>
      </c>
      <c r="F71" s="216">
        <f>F72+F73+F74</f>
        <v>30.22</v>
      </c>
      <c r="G71" s="30">
        <f>G72+G73+G74</f>
        <v>18.271000000000004</v>
      </c>
      <c r="H71" s="30">
        <v>3.58</v>
      </c>
      <c r="I71" s="30">
        <f>I72+I73+I74</f>
        <v>28.384000000000004</v>
      </c>
      <c r="J71" s="24">
        <f>J72+J73+J74</f>
        <v>20.401200000000003</v>
      </c>
      <c r="K71" s="24">
        <f t="shared" ref="K71:Q71" si="40">K72+K73+K74</f>
        <v>7.3059999999999983</v>
      </c>
      <c r="L71" s="216">
        <f>L72+L73+L74</f>
        <v>27.822000000000003</v>
      </c>
      <c r="M71" s="24">
        <f t="shared" ref="M71:O71" si="41">M72+M73+M74</f>
        <v>19.550000000000004</v>
      </c>
      <c r="N71" s="24">
        <f t="shared" si="40"/>
        <v>8.4670999999999967</v>
      </c>
      <c r="O71" s="216">
        <f>O72+O73+O74</f>
        <v>33.622</v>
      </c>
      <c r="P71" s="24">
        <f t="shared" ref="P71:S71" si="42">P72+P73+P74</f>
        <v>52.040999999999997</v>
      </c>
      <c r="Q71" s="24">
        <f t="shared" si="40"/>
        <v>24.069999999999993</v>
      </c>
      <c r="R71" s="24">
        <f t="shared" si="42"/>
        <v>47.808132000000001</v>
      </c>
      <c r="S71" s="24">
        <f t="shared" si="42"/>
        <v>53.299999999999983</v>
      </c>
      <c r="T71" s="30">
        <f>T72+T73+T74</f>
        <v>14.739999999999998</v>
      </c>
      <c r="U71" s="24">
        <f t="shared" ref="U71" si="43">U72+U73+U74</f>
        <v>47.840602676000003</v>
      </c>
      <c r="V71" s="25">
        <f t="shared" si="34"/>
        <v>163.56319999999999</v>
      </c>
      <c r="W71" s="18">
        <f t="shared" si="7"/>
        <v>185.47673467600004</v>
      </c>
    </row>
    <row r="72" spans="1:23" s="13" customFormat="1">
      <c r="A72" s="19" t="s">
        <v>95</v>
      </c>
      <c r="B72" s="150" t="s">
        <v>96</v>
      </c>
      <c r="C72" s="50" t="s">
        <v>11</v>
      </c>
      <c r="D72" s="30">
        <v>3.8580000000000001</v>
      </c>
      <c r="E72" s="137">
        <v>2.37</v>
      </c>
      <c r="F72" s="216">
        <v>2.68</v>
      </c>
      <c r="G72" s="30">
        <v>1.92</v>
      </c>
      <c r="H72" s="30">
        <v>0.98199999999999998</v>
      </c>
      <c r="I72" s="30">
        <v>1.92</v>
      </c>
      <c r="J72" s="24">
        <v>2.0390000000000001</v>
      </c>
      <c r="K72" s="30">
        <v>1.03</v>
      </c>
      <c r="L72" s="216">
        <v>2.6</v>
      </c>
      <c r="M72" s="30">
        <v>2.16</v>
      </c>
      <c r="N72" s="30">
        <v>3.8580000000000001</v>
      </c>
      <c r="O72" s="216">
        <v>3.012</v>
      </c>
      <c r="P72" s="25">
        <v>3.9049999999999998</v>
      </c>
      <c r="Q72" s="25">
        <v>1</v>
      </c>
      <c r="R72" s="25">
        <v>2.23</v>
      </c>
      <c r="S72" s="25">
        <v>4.0679999999999996</v>
      </c>
      <c r="T72" s="30">
        <v>4.5</v>
      </c>
      <c r="U72" s="25">
        <v>2.23</v>
      </c>
      <c r="V72" s="25">
        <f t="shared" si="34"/>
        <v>14.091999999999999</v>
      </c>
      <c r="W72" s="18">
        <f t="shared" si="7"/>
        <v>11.991999999999999</v>
      </c>
    </row>
    <row r="73" spans="1:23" s="13" customFormat="1" ht="15.75" customHeight="1">
      <c r="A73" s="19" t="s">
        <v>97</v>
      </c>
      <c r="B73" s="150" t="s">
        <v>98</v>
      </c>
      <c r="C73" s="50" t="s">
        <v>11</v>
      </c>
      <c r="D73" s="24">
        <v>5.5548000000000002</v>
      </c>
      <c r="E73" s="137">
        <v>21.585999999999999</v>
      </c>
      <c r="F73" s="216">
        <v>22.58</v>
      </c>
      <c r="G73" s="30">
        <v>13.91</v>
      </c>
      <c r="H73" s="30">
        <v>1.93</v>
      </c>
      <c r="I73" s="30">
        <v>22.91</v>
      </c>
      <c r="J73" s="24">
        <v>13.59</v>
      </c>
      <c r="K73" s="30">
        <v>1.9319999999999999</v>
      </c>
      <c r="L73" s="216">
        <v>22.75</v>
      </c>
      <c r="M73" s="30">
        <v>13.24</v>
      </c>
      <c r="N73" s="24">
        <v>5.5548000000000002</v>
      </c>
      <c r="O73" s="216">
        <v>21.16</v>
      </c>
      <c r="P73" s="25">
        <v>46.04</v>
      </c>
      <c r="Q73" s="25">
        <v>2</v>
      </c>
      <c r="R73" s="25">
        <v>1.99</v>
      </c>
      <c r="S73" s="25">
        <v>47.88</v>
      </c>
      <c r="T73" s="30">
        <v>5.7</v>
      </c>
      <c r="U73" s="25">
        <v>1.99</v>
      </c>
      <c r="V73" s="25">
        <f t="shared" si="34"/>
        <v>134.66</v>
      </c>
      <c r="W73" s="18">
        <f t="shared" si="7"/>
        <v>70.8</v>
      </c>
    </row>
    <row r="74" spans="1:23" s="13" customFormat="1" ht="15.75" thickBot="1">
      <c r="A74" s="40" t="s">
        <v>99</v>
      </c>
      <c r="B74" s="153" t="s">
        <v>100</v>
      </c>
      <c r="C74" s="159" t="s">
        <v>11</v>
      </c>
      <c r="D74" s="208">
        <v>2</v>
      </c>
      <c r="E74" s="146">
        <v>1.736</v>
      </c>
      <c r="F74" s="217">
        <v>4.96</v>
      </c>
      <c r="G74" s="220">
        <f t="shared" ref="G74:J74" si="44">G36-G51-G65-G66-G67-G68-G72-G73-G76</f>
        <v>2.4410000000000034</v>
      </c>
      <c r="H74" s="220">
        <f t="shared" ref="H74:Q74" si="45">H36-H51-H65-H66-H67-H68-H72-H73-H76</f>
        <v>0.73800000000000421</v>
      </c>
      <c r="I74" s="220">
        <f t="shared" si="44"/>
        <v>3.5540000000000047</v>
      </c>
      <c r="J74" s="220">
        <f t="shared" si="44"/>
        <v>4.7722000000000024</v>
      </c>
      <c r="K74" s="220">
        <f t="shared" si="45"/>
        <v>4.3439999999999985</v>
      </c>
      <c r="L74" s="217">
        <v>2.472</v>
      </c>
      <c r="M74" s="220">
        <f t="shared" ref="M74:O74" si="46">M36-M51-M65-M66-M67-M68-M72-M73-M76</f>
        <v>4.1500000000000057</v>
      </c>
      <c r="N74" s="220">
        <f t="shared" si="45"/>
        <v>-0.94570000000000398</v>
      </c>
      <c r="O74" s="272">
        <v>9.4499999999999993</v>
      </c>
      <c r="P74" s="220">
        <f t="shared" ref="P74:S74" si="47">P36-P51-P65-P66-P67-P68-P72-P73-P76</f>
        <v>2.0959999999999979</v>
      </c>
      <c r="Q74" s="220">
        <f t="shared" si="45"/>
        <v>21.069999999999993</v>
      </c>
      <c r="R74" s="220">
        <f t="shared" si="47"/>
        <v>43.588132000000002</v>
      </c>
      <c r="S74" s="220">
        <f t="shared" si="47"/>
        <v>1.3519999999999852</v>
      </c>
      <c r="T74" s="221">
        <v>4.54</v>
      </c>
      <c r="U74" s="220">
        <f t="shared" ref="U74" si="48">U36-U51-U65-U66-U67-U68-U72-U73-U76</f>
        <v>43.620602676000004</v>
      </c>
      <c r="V74" s="220">
        <f t="shared" si="34"/>
        <v>14.811199999999992</v>
      </c>
      <c r="W74" s="220">
        <f t="shared" si="7"/>
        <v>102.68473467600001</v>
      </c>
    </row>
    <row r="75" spans="1:23" s="13" customFormat="1">
      <c r="A75" s="42" t="s">
        <v>101</v>
      </c>
      <c r="B75" s="154" t="s">
        <v>102</v>
      </c>
      <c r="C75" s="52" t="s">
        <v>11</v>
      </c>
      <c r="D75" s="219">
        <v>0</v>
      </c>
      <c r="E75" s="147" t="s">
        <v>218</v>
      </c>
      <c r="F75" s="218">
        <v>1.28</v>
      </c>
      <c r="G75" s="219">
        <f>G76</f>
        <v>1.55</v>
      </c>
      <c r="H75" s="219">
        <f t="shared" ref="H75:U75" si="49">H76</f>
        <v>1.23</v>
      </c>
      <c r="I75" s="219">
        <f>I76</f>
        <v>2.29</v>
      </c>
      <c r="J75" s="219">
        <f t="shared" si="49"/>
        <v>1.64</v>
      </c>
      <c r="K75" s="219">
        <f t="shared" si="49"/>
        <v>2.4950000000000001</v>
      </c>
      <c r="L75" s="218">
        <v>1.544</v>
      </c>
      <c r="M75" s="219">
        <f t="shared" si="49"/>
        <v>1.74</v>
      </c>
      <c r="N75" s="219">
        <f t="shared" si="49"/>
        <v>6.6980000000000004</v>
      </c>
      <c r="O75" s="218">
        <v>1.81</v>
      </c>
      <c r="P75" s="219">
        <f t="shared" si="49"/>
        <v>2.2799999999999998</v>
      </c>
      <c r="Q75" s="219">
        <f t="shared" si="49"/>
        <v>1.7</v>
      </c>
      <c r="R75" s="219">
        <f t="shared" si="49"/>
        <v>1.79</v>
      </c>
      <c r="S75" s="219">
        <f t="shared" si="49"/>
        <v>2.38</v>
      </c>
      <c r="T75" s="219">
        <v>0</v>
      </c>
      <c r="U75" s="219">
        <f t="shared" si="49"/>
        <v>1.79</v>
      </c>
      <c r="V75" s="18">
        <f t="shared" si="34"/>
        <v>9.5900000000000016</v>
      </c>
      <c r="W75" s="18">
        <f t="shared" si="7"/>
        <v>9.2240000000000002</v>
      </c>
    </row>
    <row r="76" spans="1:23" s="13" customFormat="1">
      <c r="A76" s="19" t="s">
        <v>103</v>
      </c>
      <c r="B76" s="150" t="s">
        <v>104</v>
      </c>
      <c r="C76" s="50" t="s">
        <v>11</v>
      </c>
      <c r="D76" s="30">
        <v>6.6980000000000004</v>
      </c>
      <c r="E76" s="137">
        <v>1.92</v>
      </c>
      <c r="F76" s="216">
        <v>1.28</v>
      </c>
      <c r="G76" s="30">
        <v>1.55</v>
      </c>
      <c r="H76" s="30">
        <v>1.23</v>
      </c>
      <c r="I76" s="30">
        <v>2.29</v>
      </c>
      <c r="J76" s="24">
        <v>1.64</v>
      </c>
      <c r="K76" s="30">
        <v>2.4950000000000001</v>
      </c>
      <c r="L76" s="216">
        <v>1.544</v>
      </c>
      <c r="M76" s="30">
        <v>1.74</v>
      </c>
      <c r="N76" s="30">
        <v>6.6980000000000004</v>
      </c>
      <c r="O76" s="216">
        <v>1.81</v>
      </c>
      <c r="P76" s="25">
        <v>2.2799999999999998</v>
      </c>
      <c r="Q76" s="25">
        <v>1.7</v>
      </c>
      <c r="R76" s="25">
        <v>1.79</v>
      </c>
      <c r="S76" s="25">
        <v>2.38</v>
      </c>
      <c r="T76" s="30">
        <v>7.07</v>
      </c>
      <c r="U76" s="25">
        <v>1.79</v>
      </c>
      <c r="V76" s="25">
        <f t="shared" si="34"/>
        <v>9.5900000000000016</v>
      </c>
      <c r="W76" s="18">
        <f t="shared" si="7"/>
        <v>9.2240000000000002</v>
      </c>
    </row>
    <row r="77" spans="1:23" s="13" customFormat="1">
      <c r="A77" s="19" t="s">
        <v>105</v>
      </c>
      <c r="B77" s="150" t="s">
        <v>106</v>
      </c>
      <c r="C77" s="50" t="s">
        <v>11</v>
      </c>
      <c r="D77" s="22">
        <v>0</v>
      </c>
      <c r="E77" s="137" t="s">
        <v>218</v>
      </c>
      <c r="F77" s="137" t="s">
        <v>218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4" t="s">
        <v>218</v>
      </c>
      <c r="W77" s="24" t="s">
        <v>218</v>
      </c>
    </row>
    <row r="78" spans="1:23" s="13" customFormat="1" ht="15.75" thickBot="1">
      <c r="A78" s="44" t="s">
        <v>107</v>
      </c>
      <c r="B78" s="155" t="s">
        <v>108</v>
      </c>
      <c r="C78" s="159" t="s">
        <v>11</v>
      </c>
      <c r="D78" s="222">
        <v>0</v>
      </c>
      <c r="E78" s="146" t="s">
        <v>218</v>
      </c>
      <c r="F78" s="146" t="s">
        <v>218</v>
      </c>
      <c r="G78" s="222">
        <v>0</v>
      </c>
      <c r="H78" s="222">
        <v>0</v>
      </c>
      <c r="I78" s="222">
        <v>0</v>
      </c>
      <c r="J78" s="222">
        <v>0</v>
      </c>
      <c r="K78" s="222">
        <v>0</v>
      </c>
      <c r="L78" s="222">
        <v>0</v>
      </c>
      <c r="M78" s="222">
        <v>0</v>
      </c>
      <c r="N78" s="222">
        <v>0</v>
      </c>
      <c r="O78" s="222">
        <v>0</v>
      </c>
      <c r="P78" s="222">
        <v>0</v>
      </c>
      <c r="Q78" s="222">
        <v>0</v>
      </c>
      <c r="R78" s="222">
        <v>0</v>
      </c>
      <c r="S78" s="222">
        <v>0</v>
      </c>
      <c r="T78" s="222">
        <v>0</v>
      </c>
      <c r="U78" s="222">
        <v>0</v>
      </c>
      <c r="V78" s="208" t="s">
        <v>218</v>
      </c>
      <c r="W78" s="208" t="s">
        <v>218</v>
      </c>
    </row>
    <row r="79" spans="1:23" s="13" customFormat="1" ht="30">
      <c r="A79" s="14" t="s">
        <v>109</v>
      </c>
      <c r="B79" s="156" t="s">
        <v>110</v>
      </c>
      <c r="C79" s="52" t="s">
        <v>11</v>
      </c>
      <c r="D79" s="17">
        <f>D21-D36</f>
        <v>8.2929999999999993</v>
      </c>
      <c r="E79" s="18">
        <f>E21-E36</f>
        <v>0.67000000000000881</v>
      </c>
      <c r="F79" s="18">
        <f t="shared" ref="F79" si="50">F21-F36</f>
        <v>1.5700000000000003</v>
      </c>
      <c r="G79" s="17">
        <f t="shared" ref="G79:J79" si="51">G21-G36</f>
        <v>14.137</v>
      </c>
      <c r="H79" s="17">
        <f t="shared" ref="H79:K79" si="52">H21-H36</f>
        <v>17.568999999999996</v>
      </c>
      <c r="I79" s="17">
        <f t="shared" si="51"/>
        <v>4.8700000000000045</v>
      </c>
      <c r="J79" s="17">
        <f t="shared" si="51"/>
        <v>6.1960000000000051</v>
      </c>
      <c r="K79" s="17">
        <f t="shared" si="52"/>
        <v>17.433999999999997</v>
      </c>
      <c r="L79" s="17">
        <f t="shared" ref="L79:M79" si="53">L21-L36</f>
        <v>4.1099999999999994</v>
      </c>
      <c r="M79" s="17">
        <f t="shared" si="53"/>
        <v>3.3999999999999986</v>
      </c>
      <c r="N79" s="17">
        <f>N21-N36</f>
        <v>8.2929999999999993</v>
      </c>
      <c r="O79" s="17">
        <f t="shared" ref="O79:P79" si="54">O21-O36</f>
        <v>0.52000000000000313</v>
      </c>
      <c r="P79" s="18">
        <f t="shared" si="54"/>
        <v>3.4300000000000068</v>
      </c>
      <c r="Q79" s="18">
        <f t="shared" ref="Q79:T79" si="55">Q21-Q36</f>
        <v>-24.175999999999995</v>
      </c>
      <c r="R79" s="18">
        <f t="shared" si="55"/>
        <v>0.57365000000000066</v>
      </c>
      <c r="S79" s="18">
        <f t="shared" si="55"/>
        <v>3.5500000000000114</v>
      </c>
      <c r="T79" s="18">
        <f t="shared" si="55"/>
        <v>2.75</v>
      </c>
      <c r="U79" s="18">
        <f t="shared" ref="U79" si="56">U21-U36</f>
        <v>0.59831694999999741</v>
      </c>
      <c r="V79" s="18">
        <f>S79+P79+M79+J79+G79</f>
        <v>30.713000000000022</v>
      </c>
      <c r="W79" s="18">
        <f t="shared" si="7"/>
        <v>10.671966950000005</v>
      </c>
    </row>
    <row r="80" spans="1:23" s="13" customFormat="1">
      <c r="A80" s="19" t="s">
        <v>111</v>
      </c>
      <c r="B80" s="148" t="s">
        <v>13</v>
      </c>
      <c r="C80" s="50" t="s">
        <v>11</v>
      </c>
      <c r="D80" s="22">
        <v>0</v>
      </c>
      <c r="E80" s="137"/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4" t="s">
        <v>218</v>
      </c>
      <c r="W80" s="24" t="s">
        <v>218</v>
      </c>
    </row>
    <row r="81" spans="1:23" s="13" customFormat="1" ht="30">
      <c r="A81" s="19" t="s">
        <v>112</v>
      </c>
      <c r="B81" s="54" t="s">
        <v>15</v>
      </c>
      <c r="C81" s="50" t="s">
        <v>11</v>
      </c>
      <c r="D81" s="22">
        <v>0</v>
      </c>
      <c r="E81" s="137"/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 t="s">
        <v>218</v>
      </c>
      <c r="V81" s="24" t="s">
        <v>218</v>
      </c>
      <c r="W81" s="24" t="s">
        <v>218</v>
      </c>
    </row>
    <row r="82" spans="1:23" s="13" customFormat="1" ht="30">
      <c r="A82" s="19" t="s">
        <v>113</v>
      </c>
      <c r="B82" s="54" t="s">
        <v>17</v>
      </c>
      <c r="C82" s="50" t="s">
        <v>11</v>
      </c>
      <c r="D82" s="22">
        <v>0</v>
      </c>
      <c r="E82" s="137"/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4" t="s">
        <v>218</v>
      </c>
      <c r="W82" s="24" t="s">
        <v>218</v>
      </c>
    </row>
    <row r="83" spans="1:23" s="13" customFormat="1" ht="30">
      <c r="A83" s="19" t="s">
        <v>114</v>
      </c>
      <c r="B83" s="54" t="s">
        <v>19</v>
      </c>
      <c r="C83" s="50" t="s">
        <v>11</v>
      </c>
      <c r="D83" s="22">
        <v>0</v>
      </c>
      <c r="E83" s="137"/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4" t="s">
        <v>218</v>
      </c>
      <c r="W83" s="24" t="s">
        <v>218</v>
      </c>
    </row>
    <row r="84" spans="1:23" s="13" customFormat="1">
      <c r="A84" s="19" t="s">
        <v>115</v>
      </c>
      <c r="B84" s="148" t="s">
        <v>21</v>
      </c>
      <c r="C84" s="50" t="s">
        <v>11</v>
      </c>
      <c r="D84" s="22">
        <v>0</v>
      </c>
      <c r="E84" s="137"/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4" t="s">
        <v>218</v>
      </c>
      <c r="W84" s="24" t="s">
        <v>218</v>
      </c>
    </row>
    <row r="85" spans="1:23" s="13" customFormat="1">
      <c r="A85" s="19" t="s">
        <v>116</v>
      </c>
      <c r="B85" s="148" t="s">
        <v>23</v>
      </c>
      <c r="C85" s="50" t="s">
        <v>11</v>
      </c>
      <c r="D85" s="24">
        <f>D27-D42</f>
        <v>-11.510000000000002</v>
      </c>
      <c r="E85" s="24">
        <f t="shared" ref="E85:F85" si="57">E27-E42</f>
        <v>-11.484999999999999</v>
      </c>
      <c r="F85" s="24">
        <f t="shared" si="57"/>
        <v>-5.07</v>
      </c>
      <c r="G85" s="24">
        <f>G27-G42</f>
        <v>0.70299999999999585</v>
      </c>
      <c r="H85" s="24">
        <f t="shared" ref="H85:T85" si="58">H27-H42</f>
        <v>1.3099999999999987</v>
      </c>
      <c r="I85" s="24">
        <f>I27-I42</f>
        <v>-10.700000000000003</v>
      </c>
      <c r="J85" s="24">
        <f t="shared" ref="J85" si="59">J27-J42</f>
        <v>1.0000000000005116E-2</v>
      </c>
      <c r="K85" s="24">
        <f t="shared" si="58"/>
        <v>1.970000000000006</v>
      </c>
      <c r="L85" s="24">
        <f t="shared" ref="L85:M85" si="60">L27-L42</f>
        <v>-9.779999999999994</v>
      </c>
      <c r="M85" s="24">
        <f t="shared" si="60"/>
        <v>0.95000000000000284</v>
      </c>
      <c r="N85" s="24">
        <f>N27-N42</f>
        <v>-11.510000000000002</v>
      </c>
      <c r="O85" s="24">
        <f t="shared" ref="O85:P85" si="61">O27-O42</f>
        <v>-6.4699999999999989</v>
      </c>
      <c r="P85" s="24">
        <f t="shared" si="61"/>
        <v>0.88000000000000966</v>
      </c>
      <c r="Q85" s="24">
        <f t="shared" si="58"/>
        <v>0.77400000000000091</v>
      </c>
      <c r="R85" s="24">
        <f t="shared" ref="R85:S85" si="62">R27-R42</f>
        <v>0</v>
      </c>
      <c r="S85" s="24">
        <f t="shared" si="62"/>
        <v>0.92000000000000171</v>
      </c>
      <c r="T85" s="24">
        <f t="shared" si="58"/>
        <v>1</v>
      </c>
      <c r="U85" s="24">
        <f t="shared" ref="U85" si="63">U27-U42</f>
        <v>0</v>
      </c>
      <c r="V85" s="30">
        <f>S85+P85+M85+G85+J85</f>
        <v>3.4630000000000152</v>
      </c>
      <c r="W85" s="18">
        <f t="shared" si="7"/>
        <v>-26.949999999999996</v>
      </c>
    </row>
    <row r="86" spans="1:23" s="13" customFormat="1">
      <c r="A86" s="19" t="s">
        <v>117</v>
      </c>
      <c r="B86" s="148" t="s">
        <v>25</v>
      </c>
      <c r="C86" s="50" t="s">
        <v>11</v>
      </c>
      <c r="D86" s="22">
        <v>0</v>
      </c>
      <c r="E86" s="137"/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4" t="s">
        <v>218</v>
      </c>
      <c r="W86" s="24" t="s">
        <v>218</v>
      </c>
    </row>
    <row r="87" spans="1:23" s="13" customFormat="1">
      <c r="A87" s="19" t="s">
        <v>118</v>
      </c>
      <c r="B87" s="148" t="s">
        <v>27</v>
      </c>
      <c r="C87" s="50" t="s">
        <v>11</v>
      </c>
      <c r="D87" s="24">
        <f>D29-D44</f>
        <v>19.898</v>
      </c>
      <c r="E87" s="24">
        <f t="shared" ref="E87:F87" si="64">E29-E44</f>
        <v>10.308999999999999</v>
      </c>
      <c r="F87" s="24">
        <f t="shared" si="64"/>
        <v>5.51</v>
      </c>
      <c r="G87" s="24">
        <f>G29-G44</f>
        <v>13.364000000000001</v>
      </c>
      <c r="H87" s="24">
        <f t="shared" ref="H87:T87" si="65">H29-H44</f>
        <v>13.718999999999999</v>
      </c>
      <c r="I87" s="24">
        <f>I29-I44</f>
        <v>14.640000000000002</v>
      </c>
      <c r="J87" s="24">
        <f t="shared" ref="J87" si="66">J29-J44</f>
        <v>6.1859999999999999</v>
      </c>
      <c r="K87" s="24">
        <f t="shared" si="65"/>
        <v>15.197999999999999</v>
      </c>
      <c r="L87" s="24">
        <f t="shared" ref="L87" si="67">L29-L44</f>
        <v>11.55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4">
        <f t="shared" si="65"/>
        <v>1.6999999999999993</v>
      </c>
      <c r="U87" s="22">
        <v>0</v>
      </c>
      <c r="V87" s="24" t="s">
        <v>218</v>
      </c>
      <c r="W87" s="18">
        <f t="shared" ref="W87:W145" si="68">U87+R87+O87+L87+I87</f>
        <v>26.190000000000005</v>
      </c>
    </row>
    <row r="88" spans="1:23" s="13" customFormat="1">
      <c r="A88" s="19" t="s">
        <v>119</v>
      </c>
      <c r="B88" s="148" t="s">
        <v>29</v>
      </c>
      <c r="C88" s="50" t="s">
        <v>11</v>
      </c>
      <c r="D88" s="22">
        <v>0</v>
      </c>
      <c r="E88" s="137"/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4" t="s">
        <v>218</v>
      </c>
      <c r="W88" s="24" t="s">
        <v>218</v>
      </c>
    </row>
    <row r="89" spans="1:23" s="13" customFormat="1">
      <c r="A89" s="19" t="s">
        <v>120</v>
      </c>
      <c r="B89" s="148" t="s">
        <v>31</v>
      </c>
      <c r="C89" s="50" t="s">
        <v>11</v>
      </c>
      <c r="D89" s="22">
        <v>0</v>
      </c>
      <c r="E89" s="137"/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4" t="s">
        <v>218</v>
      </c>
      <c r="W89" s="24" t="s">
        <v>218</v>
      </c>
    </row>
    <row r="90" spans="1:23" s="13" customFormat="1" ht="30">
      <c r="A90" s="19" t="s">
        <v>121</v>
      </c>
      <c r="B90" s="149" t="s">
        <v>33</v>
      </c>
      <c r="C90" s="50" t="s">
        <v>11</v>
      </c>
      <c r="D90" s="22">
        <v>0</v>
      </c>
      <c r="E90" s="137"/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4" t="s">
        <v>218</v>
      </c>
      <c r="W90" s="24" t="s">
        <v>218</v>
      </c>
    </row>
    <row r="91" spans="1:23" s="13" customFormat="1">
      <c r="A91" s="19" t="s">
        <v>122</v>
      </c>
      <c r="B91" s="54" t="s">
        <v>35</v>
      </c>
      <c r="C91" s="50" t="s">
        <v>11</v>
      </c>
      <c r="D91" s="22">
        <v>0</v>
      </c>
      <c r="E91" s="137"/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4" t="s">
        <v>218</v>
      </c>
      <c r="W91" s="24" t="s">
        <v>218</v>
      </c>
    </row>
    <row r="92" spans="1:23" s="13" customFormat="1">
      <c r="A92" s="19" t="s">
        <v>123</v>
      </c>
      <c r="B92" s="150" t="s">
        <v>37</v>
      </c>
      <c r="C92" s="50" t="s">
        <v>11</v>
      </c>
      <c r="D92" s="22">
        <v>0</v>
      </c>
      <c r="E92" s="137"/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4" t="s">
        <v>218</v>
      </c>
      <c r="W92" s="24" t="s">
        <v>218</v>
      </c>
    </row>
    <row r="93" spans="1:23" s="13" customFormat="1">
      <c r="A93" s="19" t="s">
        <v>124</v>
      </c>
      <c r="B93" s="148" t="s">
        <v>39</v>
      </c>
      <c r="C93" s="50" t="s">
        <v>11</v>
      </c>
      <c r="D93" s="24">
        <f>D35-D50</f>
        <v>-9.8000000000000087E-2</v>
      </c>
      <c r="E93" s="24">
        <f t="shared" ref="E93:F93" si="69">E35-E50</f>
        <v>1.8460000000000001</v>
      </c>
      <c r="F93" s="24">
        <f t="shared" si="69"/>
        <v>1.1000000000000001</v>
      </c>
      <c r="G93" s="24">
        <f>G35-G50</f>
        <v>7.0000000000000062E-2</v>
      </c>
      <c r="H93" s="24">
        <v>2.54</v>
      </c>
      <c r="I93" s="24">
        <f>I35-I50</f>
        <v>0.92999999999999972</v>
      </c>
      <c r="J93" s="24">
        <f>J35-J50</f>
        <v>0</v>
      </c>
      <c r="K93" s="24">
        <v>0.26</v>
      </c>
      <c r="L93" s="24">
        <f>L35-L50</f>
        <v>2.33</v>
      </c>
      <c r="M93" s="24">
        <f>M35-M50</f>
        <v>2.4500000000000002</v>
      </c>
      <c r="N93" s="24">
        <f>N35-N50</f>
        <v>-9.8000000000000087E-2</v>
      </c>
      <c r="O93" s="24">
        <f>O35-O50</f>
        <v>0.54999999999999993</v>
      </c>
      <c r="P93" s="24">
        <f t="shared" ref="P93" si="70">P35-P50</f>
        <v>2.5499999999999998</v>
      </c>
      <c r="Q93" s="24">
        <f t="shared" ref="Q93:T93" si="71">Q35-Q50</f>
        <v>4.9999999999999933E-2</v>
      </c>
      <c r="R93" s="24">
        <f t="shared" ref="R93:S93" si="72">R35-R50</f>
        <v>0.57364999999999999</v>
      </c>
      <c r="S93" s="24">
        <f t="shared" si="72"/>
        <v>2.63</v>
      </c>
      <c r="T93" s="24">
        <f t="shared" si="71"/>
        <v>5.0000000000000044E-2</v>
      </c>
      <c r="U93" s="24">
        <f t="shared" ref="U93" si="73">U35-U50</f>
        <v>0.59831694999999996</v>
      </c>
      <c r="V93" s="30">
        <f>S93+P93+M93+J93+G93</f>
        <v>7.7</v>
      </c>
      <c r="W93" s="18">
        <f t="shared" si="68"/>
        <v>4.9819669499999994</v>
      </c>
    </row>
    <row r="94" spans="1:23" s="13" customFormat="1">
      <c r="A94" s="19" t="s">
        <v>125</v>
      </c>
      <c r="B94" s="157" t="s">
        <v>126</v>
      </c>
      <c r="C94" s="50" t="s">
        <v>11</v>
      </c>
      <c r="D94" s="24">
        <f>D95-D101</f>
        <v>1.9980000000000002</v>
      </c>
      <c r="E94" s="25">
        <v>0</v>
      </c>
      <c r="F94" s="25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5">
        <v>0</v>
      </c>
      <c r="U94" s="22">
        <v>0</v>
      </c>
      <c r="V94" s="24" t="s">
        <v>218</v>
      </c>
      <c r="W94" s="24" t="s">
        <v>218</v>
      </c>
    </row>
    <row r="95" spans="1:23" s="13" customFormat="1">
      <c r="A95" s="19" t="s">
        <v>127</v>
      </c>
      <c r="B95" s="149" t="s">
        <v>128</v>
      </c>
      <c r="C95" s="50" t="s">
        <v>11</v>
      </c>
      <c r="D95" s="47">
        <v>4.9580000000000002</v>
      </c>
      <c r="E95" s="25">
        <v>0</v>
      </c>
      <c r="F95" s="25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5">
        <v>0</v>
      </c>
      <c r="U95" s="22">
        <v>0</v>
      </c>
      <c r="V95" s="24" t="s">
        <v>218</v>
      </c>
      <c r="W95" s="24" t="s">
        <v>218</v>
      </c>
    </row>
    <row r="96" spans="1:23" s="13" customFormat="1">
      <c r="A96" s="19" t="s">
        <v>129</v>
      </c>
      <c r="B96" s="54" t="s">
        <v>130</v>
      </c>
      <c r="C96" s="50" t="s">
        <v>11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4" t="s">
        <v>218</v>
      </c>
      <c r="W96" s="24" t="s">
        <v>218</v>
      </c>
    </row>
    <row r="97" spans="1:23" s="13" customFormat="1">
      <c r="A97" s="19" t="s">
        <v>131</v>
      </c>
      <c r="B97" s="54" t="s">
        <v>132</v>
      </c>
      <c r="C97" s="50" t="s">
        <v>11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4" t="s">
        <v>218</v>
      </c>
      <c r="W97" s="24" t="s">
        <v>218</v>
      </c>
    </row>
    <row r="98" spans="1:23" s="13" customFormat="1">
      <c r="A98" s="19" t="s">
        <v>133</v>
      </c>
      <c r="B98" s="54" t="s">
        <v>134</v>
      </c>
      <c r="C98" s="50" t="s">
        <v>11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4" t="s">
        <v>218</v>
      </c>
      <c r="W98" s="24" t="s">
        <v>218</v>
      </c>
    </row>
    <row r="99" spans="1:23" s="13" customFormat="1">
      <c r="A99" s="19" t="s">
        <v>135</v>
      </c>
      <c r="B99" s="152" t="s">
        <v>136</v>
      </c>
      <c r="C99" s="50" t="s">
        <v>11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4" t="s">
        <v>218</v>
      </c>
      <c r="W99" s="24" t="s">
        <v>218</v>
      </c>
    </row>
    <row r="100" spans="1:23" s="13" customFormat="1">
      <c r="A100" s="19" t="s">
        <v>137</v>
      </c>
      <c r="B100" s="150" t="s">
        <v>138</v>
      </c>
      <c r="C100" s="50" t="s">
        <v>11</v>
      </c>
      <c r="D100" s="24">
        <v>0</v>
      </c>
      <c r="E100" s="25">
        <v>0</v>
      </c>
      <c r="F100" s="25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5">
        <v>0</v>
      </c>
      <c r="U100" s="22">
        <v>0</v>
      </c>
      <c r="V100" s="24" t="s">
        <v>218</v>
      </c>
      <c r="W100" s="24" t="s">
        <v>218</v>
      </c>
    </row>
    <row r="101" spans="1:23" s="13" customFormat="1">
      <c r="A101" s="19" t="s">
        <v>139</v>
      </c>
      <c r="B101" s="53" t="s">
        <v>94</v>
      </c>
      <c r="C101" s="50" t="s">
        <v>11</v>
      </c>
      <c r="D101" s="47">
        <v>2.96</v>
      </c>
      <c r="E101" s="25">
        <v>0</v>
      </c>
      <c r="F101" s="25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5">
        <v>0</v>
      </c>
      <c r="U101" s="22">
        <v>0</v>
      </c>
      <c r="V101" s="24" t="s">
        <v>218</v>
      </c>
      <c r="W101" s="24" t="s">
        <v>218</v>
      </c>
    </row>
    <row r="102" spans="1:23" s="13" customFormat="1">
      <c r="A102" s="19" t="s">
        <v>140</v>
      </c>
      <c r="B102" s="150" t="s">
        <v>141</v>
      </c>
      <c r="C102" s="50" t="s">
        <v>11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4" t="s">
        <v>218</v>
      </c>
      <c r="W102" s="24" t="s">
        <v>218</v>
      </c>
    </row>
    <row r="103" spans="1:23" s="13" customFormat="1">
      <c r="A103" s="19" t="s">
        <v>142</v>
      </c>
      <c r="B103" s="150" t="s">
        <v>143</v>
      </c>
      <c r="C103" s="50" t="s">
        <v>11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4" t="s">
        <v>218</v>
      </c>
      <c r="W103" s="24" t="s">
        <v>218</v>
      </c>
    </row>
    <row r="104" spans="1:23" s="13" customFormat="1">
      <c r="A104" s="19" t="s">
        <v>144</v>
      </c>
      <c r="B104" s="150" t="s">
        <v>145</v>
      </c>
      <c r="C104" s="50" t="s">
        <v>11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4" t="s">
        <v>218</v>
      </c>
      <c r="W104" s="24" t="s">
        <v>218</v>
      </c>
    </row>
    <row r="105" spans="1:23" s="13" customFormat="1">
      <c r="A105" s="19" t="s">
        <v>146</v>
      </c>
      <c r="B105" s="152" t="s">
        <v>147</v>
      </c>
      <c r="C105" s="50" t="s">
        <v>11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4" t="s">
        <v>218</v>
      </c>
      <c r="W105" s="24" t="s">
        <v>218</v>
      </c>
    </row>
    <row r="106" spans="1:23" s="13" customFormat="1">
      <c r="A106" s="19" t="s">
        <v>148</v>
      </c>
      <c r="B106" s="150" t="s">
        <v>149</v>
      </c>
      <c r="C106" s="50" t="s">
        <v>11</v>
      </c>
      <c r="D106" s="24">
        <v>0.12488</v>
      </c>
      <c r="E106" s="25">
        <v>0</v>
      </c>
      <c r="F106" s="25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5">
        <v>0</v>
      </c>
      <c r="U106" s="22">
        <v>0</v>
      </c>
      <c r="V106" s="24" t="s">
        <v>218</v>
      </c>
      <c r="W106" s="24" t="s">
        <v>218</v>
      </c>
    </row>
    <row r="107" spans="1:23" s="13" customFormat="1" ht="30">
      <c r="A107" s="19" t="s">
        <v>150</v>
      </c>
      <c r="B107" s="157" t="s">
        <v>151</v>
      </c>
      <c r="C107" s="50" t="s">
        <v>11</v>
      </c>
      <c r="D107" s="24">
        <f>D79+D94</f>
        <v>10.291</v>
      </c>
      <c r="E107" s="24">
        <f t="shared" ref="E107:F107" si="74">E79-E94</f>
        <v>0.67000000000000881</v>
      </c>
      <c r="F107" s="24">
        <f t="shared" si="74"/>
        <v>1.5700000000000003</v>
      </c>
      <c r="G107" s="24">
        <f>G79</f>
        <v>14.137</v>
      </c>
      <c r="H107" s="24">
        <f t="shared" ref="H107:Q107" si="75">H79</f>
        <v>17.568999999999996</v>
      </c>
      <c r="I107" s="24">
        <f>I79</f>
        <v>4.8700000000000045</v>
      </c>
      <c r="J107" s="24">
        <f t="shared" ref="J107" si="76">J79</f>
        <v>6.1960000000000051</v>
      </c>
      <c r="K107" s="24">
        <f t="shared" si="75"/>
        <v>17.433999999999997</v>
      </c>
      <c r="L107" s="24">
        <f t="shared" ref="L107" si="77">L79</f>
        <v>4.1099999999999994</v>
      </c>
      <c r="M107" s="24">
        <f t="shared" ref="M107:O107" si="78">M79</f>
        <v>3.3999999999999986</v>
      </c>
      <c r="N107" s="24">
        <f t="shared" si="75"/>
        <v>8.2929999999999993</v>
      </c>
      <c r="O107" s="24">
        <f t="shared" si="78"/>
        <v>0.52000000000000313</v>
      </c>
      <c r="P107" s="24">
        <f t="shared" ref="P107:S107" si="79">P79</f>
        <v>3.4300000000000068</v>
      </c>
      <c r="Q107" s="24">
        <f t="shared" si="75"/>
        <v>-24.175999999999995</v>
      </c>
      <c r="R107" s="24">
        <f t="shared" si="79"/>
        <v>0.57365000000000066</v>
      </c>
      <c r="S107" s="24">
        <f t="shared" si="79"/>
        <v>3.5500000000000114</v>
      </c>
      <c r="T107" s="24">
        <f t="shared" ref="T107" si="80">T79-T94</f>
        <v>2.75</v>
      </c>
      <c r="U107" s="24">
        <f t="shared" ref="U107" si="81">U79</f>
        <v>0.59831694999999741</v>
      </c>
      <c r="V107" s="30">
        <f>S107+P107+M107+J107+G107</f>
        <v>30.713000000000022</v>
      </c>
      <c r="W107" s="18">
        <f t="shared" si="68"/>
        <v>10.671966950000005</v>
      </c>
    </row>
    <row r="108" spans="1:23" s="13" customFormat="1" ht="30">
      <c r="A108" s="19" t="s">
        <v>152</v>
      </c>
      <c r="B108" s="149" t="s">
        <v>153</v>
      </c>
      <c r="C108" s="50" t="s">
        <v>11</v>
      </c>
      <c r="D108" s="22">
        <v>0</v>
      </c>
      <c r="E108" s="137"/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4" t="s">
        <v>218</v>
      </c>
      <c r="W108" s="24" t="s">
        <v>218</v>
      </c>
    </row>
    <row r="109" spans="1:23" s="13" customFormat="1" ht="30">
      <c r="A109" s="19" t="s">
        <v>154</v>
      </c>
      <c r="B109" s="54" t="s">
        <v>15</v>
      </c>
      <c r="C109" s="50" t="s">
        <v>11</v>
      </c>
      <c r="D109" s="22">
        <v>0</v>
      </c>
      <c r="E109" s="137"/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4" t="s">
        <v>218</v>
      </c>
      <c r="W109" s="24" t="s">
        <v>218</v>
      </c>
    </row>
    <row r="110" spans="1:23" s="13" customFormat="1" ht="30">
      <c r="A110" s="19" t="s">
        <v>155</v>
      </c>
      <c r="B110" s="54" t="s">
        <v>17</v>
      </c>
      <c r="C110" s="50" t="s">
        <v>11</v>
      </c>
      <c r="D110" s="22">
        <v>0</v>
      </c>
      <c r="E110" s="137"/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4" t="s">
        <v>218</v>
      </c>
      <c r="W110" s="24" t="s">
        <v>218</v>
      </c>
    </row>
    <row r="111" spans="1:23" s="13" customFormat="1" ht="30">
      <c r="A111" s="19" t="s">
        <v>156</v>
      </c>
      <c r="B111" s="54" t="s">
        <v>19</v>
      </c>
      <c r="C111" s="50" t="s">
        <v>11</v>
      </c>
      <c r="D111" s="22">
        <v>0</v>
      </c>
      <c r="E111" s="137"/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4" t="s">
        <v>218</v>
      </c>
      <c r="W111" s="24" t="s">
        <v>218</v>
      </c>
    </row>
    <row r="112" spans="1:23" s="13" customFormat="1">
      <c r="A112" s="19" t="s">
        <v>157</v>
      </c>
      <c r="B112" s="148" t="s">
        <v>21</v>
      </c>
      <c r="C112" s="50" t="s">
        <v>11</v>
      </c>
      <c r="D112" s="22">
        <v>0</v>
      </c>
      <c r="E112" s="137"/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4" t="s">
        <v>218</v>
      </c>
      <c r="W112" s="24" t="s">
        <v>218</v>
      </c>
    </row>
    <row r="113" spans="1:23" s="13" customFormat="1">
      <c r="A113" s="19" t="s">
        <v>158</v>
      </c>
      <c r="B113" s="148" t="s">
        <v>23</v>
      </c>
      <c r="C113" s="50" t="s">
        <v>11</v>
      </c>
      <c r="D113" s="24">
        <v>-11.51</v>
      </c>
      <c r="E113" s="25">
        <f t="shared" ref="E113:F113" si="82">E85</f>
        <v>-11.484999999999999</v>
      </c>
      <c r="F113" s="25">
        <f t="shared" si="82"/>
        <v>-5.07</v>
      </c>
      <c r="G113" s="24">
        <f>G85</f>
        <v>0.70299999999999585</v>
      </c>
      <c r="H113" s="24">
        <f t="shared" ref="H113:Q113" si="83">H85</f>
        <v>1.3099999999999987</v>
      </c>
      <c r="I113" s="24">
        <f>I85</f>
        <v>-10.700000000000003</v>
      </c>
      <c r="J113" s="24">
        <f t="shared" ref="J113" si="84">J85</f>
        <v>1.0000000000005116E-2</v>
      </c>
      <c r="K113" s="24">
        <f t="shared" si="83"/>
        <v>1.970000000000006</v>
      </c>
      <c r="L113" s="24">
        <f t="shared" ref="L113" si="85">L85</f>
        <v>-9.779999999999994</v>
      </c>
      <c r="M113" s="24">
        <f t="shared" ref="M113:O113" si="86">M85</f>
        <v>0.95000000000000284</v>
      </c>
      <c r="N113" s="24">
        <f t="shared" si="83"/>
        <v>-11.510000000000002</v>
      </c>
      <c r="O113" s="24">
        <f t="shared" si="86"/>
        <v>-6.4699999999999989</v>
      </c>
      <c r="P113" s="24">
        <f t="shared" ref="P113:S113" si="87">P85</f>
        <v>0.88000000000000966</v>
      </c>
      <c r="Q113" s="24">
        <f t="shared" si="83"/>
        <v>0.77400000000000091</v>
      </c>
      <c r="R113" s="24">
        <f t="shared" si="87"/>
        <v>0</v>
      </c>
      <c r="S113" s="24">
        <f t="shared" si="87"/>
        <v>0.92000000000000171</v>
      </c>
      <c r="T113" s="25">
        <f t="shared" ref="T113:U113" si="88">T85</f>
        <v>1</v>
      </c>
      <c r="U113" s="24">
        <f t="shared" si="88"/>
        <v>0</v>
      </c>
      <c r="V113" s="30">
        <f>S113+P113+M113+J113+G113</f>
        <v>3.4630000000000152</v>
      </c>
      <c r="W113" s="18">
        <f t="shared" si="68"/>
        <v>-26.949999999999996</v>
      </c>
    </row>
    <row r="114" spans="1:23" s="13" customFormat="1">
      <c r="A114" s="19" t="s">
        <v>159</v>
      </c>
      <c r="B114" s="148" t="s">
        <v>25</v>
      </c>
      <c r="C114" s="50" t="s">
        <v>11</v>
      </c>
      <c r="D114" s="22">
        <v>0</v>
      </c>
      <c r="E114" s="137"/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4" t="s">
        <v>218</v>
      </c>
      <c r="W114" s="24" t="s">
        <v>218</v>
      </c>
    </row>
    <row r="115" spans="1:23" s="13" customFormat="1">
      <c r="A115" s="19" t="s">
        <v>160</v>
      </c>
      <c r="B115" s="148" t="s">
        <v>27</v>
      </c>
      <c r="C115" s="50" t="s">
        <v>11</v>
      </c>
      <c r="D115" s="24">
        <v>19.899999999999999</v>
      </c>
      <c r="E115" s="25">
        <f t="shared" ref="E115:F115" si="89">E87</f>
        <v>10.308999999999999</v>
      </c>
      <c r="F115" s="25">
        <f t="shared" si="89"/>
        <v>5.51</v>
      </c>
      <c r="G115" s="24">
        <f>G87</f>
        <v>13.364000000000001</v>
      </c>
      <c r="H115" s="24">
        <f t="shared" ref="H115:K115" si="90">H87</f>
        <v>13.718999999999999</v>
      </c>
      <c r="I115" s="24">
        <f>I87</f>
        <v>14.640000000000002</v>
      </c>
      <c r="J115" s="24">
        <f t="shared" ref="J115" si="91">J87</f>
        <v>6.1859999999999999</v>
      </c>
      <c r="K115" s="24">
        <f t="shared" si="90"/>
        <v>15.197999999999999</v>
      </c>
      <c r="L115" s="24">
        <f t="shared" ref="L115" si="92">L87</f>
        <v>11.55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4">
        <f t="shared" ref="T115" si="93">T87</f>
        <v>1.6999999999999993</v>
      </c>
      <c r="U115" s="22">
        <v>0</v>
      </c>
      <c r="V115" s="24" t="s">
        <v>218</v>
      </c>
      <c r="W115" s="18">
        <f t="shared" si="68"/>
        <v>26.190000000000005</v>
      </c>
    </row>
    <row r="116" spans="1:23" s="13" customFormat="1">
      <c r="A116" s="19" t="s">
        <v>161</v>
      </c>
      <c r="B116" s="148" t="s">
        <v>29</v>
      </c>
      <c r="C116" s="50" t="s">
        <v>11</v>
      </c>
      <c r="D116" s="22">
        <v>0</v>
      </c>
      <c r="E116" s="137"/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4" t="s">
        <v>218</v>
      </c>
      <c r="W116" s="24" t="s">
        <v>218</v>
      </c>
    </row>
    <row r="117" spans="1:23" s="13" customFormat="1">
      <c r="A117" s="19" t="s">
        <v>162</v>
      </c>
      <c r="B117" s="148" t="s">
        <v>31</v>
      </c>
      <c r="C117" s="50" t="s">
        <v>11</v>
      </c>
      <c r="D117" s="22">
        <v>0</v>
      </c>
      <c r="E117" s="137"/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4" t="s">
        <v>218</v>
      </c>
      <c r="W117" s="24" t="s">
        <v>218</v>
      </c>
    </row>
    <row r="118" spans="1:23" s="13" customFormat="1" ht="30">
      <c r="A118" s="19" t="s">
        <v>163</v>
      </c>
      <c r="B118" s="149" t="s">
        <v>33</v>
      </c>
      <c r="C118" s="50" t="s">
        <v>11</v>
      </c>
      <c r="D118" s="22">
        <v>0</v>
      </c>
      <c r="E118" s="137"/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4" t="s">
        <v>218</v>
      </c>
      <c r="W118" s="24" t="s">
        <v>218</v>
      </c>
    </row>
    <row r="119" spans="1:23" s="13" customFormat="1">
      <c r="A119" s="19" t="s">
        <v>164</v>
      </c>
      <c r="B119" s="150" t="s">
        <v>35</v>
      </c>
      <c r="C119" s="50" t="s">
        <v>11</v>
      </c>
      <c r="D119" s="22">
        <v>0</v>
      </c>
      <c r="E119" s="137"/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4" t="s">
        <v>218</v>
      </c>
      <c r="W119" s="24" t="s">
        <v>218</v>
      </c>
    </row>
    <row r="120" spans="1:23" s="13" customFormat="1">
      <c r="A120" s="19" t="s">
        <v>165</v>
      </c>
      <c r="B120" s="150" t="s">
        <v>37</v>
      </c>
      <c r="C120" s="50" t="s">
        <v>11</v>
      </c>
      <c r="D120" s="22">
        <v>0</v>
      </c>
      <c r="E120" s="137"/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4" t="s">
        <v>218</v>
      </c>
      <c r="W120" s="24" t="s">
        <v>218</v>
      </c>
    </row>
    <row r="121" spans="1:23" s="13" customFormat="1">
      <c r="A121" s="19" t="s">
        <v>166</v>
      </c>
      <c r="B121" s="148" t="s">
        <v>39</v>
      </c>
      <c r="C121" s="50" t="s">
        <v>11</v>
      </c>
      <c r="D121" s="24">
        <v>-0.1</v>
      </c>
      <c r="E121" s="25">
        <f t="shared" ref="E121:F121" si="94">E93</f>
        <v>1.8460000000000001</v>
      </c>
      <c r="F121" s="25">
        <f t="shared" si="94"/>
        <v>1.1000000000000001</v>
      </c>
      <c r="G121" s="24">
        <f>G93</f>
        <v>7.0000000000000062E-2</v>
      </c>
      <c r="H121" s="24">
        <f t="shared" ref="H121:Q121" si="95">H93</f>
        <v>2.54</v>
      </c>
      <c r="I121" s="24">
        <f>I93</f>
        <v>0.92999999999999972</v>
      </c>
      <c r="J121" s="24">
        <f t="shared" ref="J121" si="96">J93</f>
        <v>0</v>
      </c>
      <c r="K121" s="24">
        <f t="shared" si="95"/>
        <v>0.26</v>
      </c>
      <c r="L121" s="24">
        <f t="shared" ref="L121" si="97">L93</f>
        <v>2.33</v>
      </c>
      <c r="M121" s="24">
        <f t="shared" ref="M121:O121" si="98">M93</f>
        <v>2.4500000000000002</v>
      </c>
      <c r="N121" s="24">
        <f t="shared" si="95"/>
        <v>-9.8000000000000087E-2</v>
      </c>
      <c r="O121" s="24">
        <f t="shared" si="98"/>
        <v>0.54999999999999993</v>
      </c>
      <c r="P121" s="24">
        <f t="shared" ref="P121:S121" si="99">P93</f>
        <v>2.5499999999999998</v>
      </c>
      <c r="Q121" s="24">
        <f t="shared" si="95"/>
        <v>4.9999999999999933E-2</v>
      </c>
      <c r="R121" s="24">
        <f t="shared" si="99"/>
        <v>0.57364999999999999</v>
      </c>
      <c r="S121" s="24">
        <f t="shared" si="99"/>
        <v>2.63</v>
      </c>
      <c r="T121" s="25">
        <f t="shared" ref="T121:U121" si="100">T93</f>
        <v>5.0000000000000044E-2</v>
      </c>
      <c r="U121" s="24">
        <f t="shared" si="100"/>
        <v>0.59831694999999996</v>
      </c>
      <c r="V121" s="30">
        <f>S121+P121+M121+J121+G121</f>
        <v>7.7</v>
      </c>
      <c r="W121" s="18">
        <f t="shared" si="68"/>
        <v>4.9819669499999994</v>
      </c>
    </row>
    <row r="122" spans="1:23" s="13" customFormat="1">
      <c r="A122" s="19" t="s">
        <v>167</v>
      </c>
      <c r="B122" s="157" t="s">
        <v>168</v>
      </c>
      <c r="C122" s="50" t="s">
        <v>11</v>
      </c>
      <c r="D122" s="24">
        <v>2.0640000000000001</v>
      </c>
      <c r="E122" s="24">
        <f t="shared" ref="E122:F122" si="101">E107*0.2</f>
        <v>0.13400000000000176</v>
      </c>
      <c r="F122" s="24">
        <f t="shared" si="101"/>
        <v>0.31400000000000006</v>
      </c>
      <c r="G122" s="24">
        <f>G107*0.2</f>
        <v>2.8274000000000004</v>
      </c>
      <c r="H122" s="24">
        <v>3.4569999999999999</v>
      </c>
      <c r="I122" s="24">
        <f>I107*0.2</f>
        <v>0.97400000000000098</v>
      </c>
      <c r="J122" s="24">
        <f>J107*0.2</f>
        <v>1.2392000000000012</v>
      </c>
      <c r="K122" s="24">
        <v>3.363</v>
      </c>
      <c r="L122" s="24">
        <f>L107*0.2</f>
        <v>0.82199999999999995</v>
      </c>
      <c r="M122" s="24">
        <f>M107*0.2</f>
        <v>0.67999999999999972</v>
      </c>
      <c r="N122" s="24">
        <v>2.0640000000000001</v>
      </c>
      <c r="O122" s="24">
        <f>O107*0.2</f>
        <v>0.10400000000000063</v>
      </c>
      <c r="P122" s="24">
        <f t="shared" ref="P122" si="102">P107*0.2</f>
        <v>0.68600000000000139</v>
      </c>
      <c r="Q122" s="24">
        <f t="shared" ref="Q122:T122" si="103">Q107*0.2</f>
        <v>-4.8351999999999995</v>
      </c>
      <c r="R122" s="24">
        <f t="shared" ref="R122:S122" si="104">R107*0.2</f>
        <v>0.11473000000000014</v>
      </c>
      <c r="S122" s="24">
        <f t="shared" si="104"/>
        <v>0.7100000000000023</v>
      </c>
      <c r="T122" s="24">
        <f t="shared" si="103"/>
        <v>0.55000000000000004</v>
      </c>
      <c r="U122" s="24">
        <f t="shared" ref="U122" si="105">U107*0.2</f>
        <v>0.11966338999999948</v>
      </c>
      <c r="V122" s="30">
        <f>S122+P122+M122+J122+G122</f>
        <v>6.1426000000000052</v>
      </c>
      <c r="W122" s="18">
        <f t="shared" si="68"/>
        <v>2.1343933900000014</v>
      </c>
    </row>
    <row r="123" spans="1:23" s="13" customFormat="1">
      <c r="A123" s="19" t="s">
        <v>169</v>
      </c>
      <c r="B123" s="148" t="s">
        <v>13</v>
      </c>
      <c r="C123" s="50" t="s">
        <v>11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4" t="s">
        <v>218</v>
      </c>
      <c r="W123" s="24" t="s">
        <v>218</v>
      </c>
    </row>
    <row r="124" spans="1:23" s="13" customFormat="1" ht="30">
      <c r="A124" s="19" t="s">
        <v>170</v>
      </c>
      <c r="B124" s="54" t="s">
        <v>15</v>
      </c>
      <c r="C124" s="50" t="s">
        <v>11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4" t="s">
        <v>218</v>
      </c>
      <c r="W124" s="24" t="s">
        <v>218</v>
      </c>
    </row>
    <row r="125" spans="1:23" s="13" customFormat="1" ht="30">
      <c r="A125" s="19" t="s">
        <v>171</v>
      </c>
      <c r="B125" s="54" t="s">
        <v>17</v>
      </c>
      <c r="C125" s="50" t="s">
        <v>11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4" t="s">
        <v>218</v>
      </c>
      <c r="W125" s="24" t="s">
        <v>218</v>
      </c>
    </row>
    <row r="126" spans="1:23" s="13" customFormat="1" ht="30">
      <c r="A126" s="19" t="s">
        <v>172</v>
      </c>
      <c r="B126" s="54" t="s">
        <v>19</v>
      </c>
      <c r="C126" s="50" t="s">
        <v>11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4" t="s">
        <v>218</v>
      </c>
      <c r="W126" s="24" t="s">
        <v>218</v>
      </c>
    </row>
    <row r="127" spans="1:23" s="13" customFormat="1">
      <c r="A127" s="19" t="s">
        <v>173</v>
      </c>
      <c r="B127" s="53" t="s">
        <v>174</v>
      </c>
      <c r="C127" s="50" t="s">
        <v>11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4" t="s">
        <v>218</v>
      </c>
      <c r="W127" s="24" t="s">
        <v>218</v>
      </c>
    </row>
    <row r="128" spans="1:23" s="13" customFormat="1">
      <c r="A128" s="19" t="s">
        <v>175</v>
      </c>
      <c r="B128" s="53" t="s">
        <v>176</v>
      </c>
      <c r="C128" s="50" t="s">
        <v>11</v>
      </c>
      <c r="D128" s="170">
        <v>0</v>
      </c>
      <c r="E128" s="24">
        <v>0</v>
      </c>
      <c r="F128" s="24">
        <f t="shared" ref="F128" si="106">F113*0.2</f>
        <v>-1.014</v>
      </c>
      <c r="G128" s="24">
        <f t="shared" ref="G128:J128" si="107">G113*0.2</f>
        <v>0.14059999999999917</v>
      </c>
      <c r="H128" s="24">
        <f t="shared" ref="H128:Q136" si="108">H113*0.2</f>
        <v>0.26199999999999973</v>
      </c>
      <c r="I128" s="24">
        <f t="shared" si="107"/>
        <v>-2.1400000000000006</v>
      </c>
      <c r="J128" s="24">
        <f t="shared" si="107"/>
        <v>2.0000000000010231E-3</v>
      </c>
      <c r="K128" s="24">
        <f t="shared" si="108"/>
        <v>0.39400000000000124</v>
      </c>
      <c r="L128" s="24">
        <f t="shared" ref="L128" si="109">L113*0.2</f>
        <v>-1.9559999999999989</v>
      </c>
      <c r="M128" s="24">
        <f t="shared" ref="M128:O128" si="110">M113*0.2</f>
        <v>0.19000000000000059</v>
      </c>
      <c r="N128" s="24">
        <f t="shared" si="108"/>
        <v>-2.3020000000000005</v>
      </c>
      <c r="O128" s="24">
        <f t="shared" si="110"/>
        <v>-1.2939999999999998</v>
      </c>
      <c r="P128" s="24">
        <f t="shared" ref="P128:S128" si="111">P113*0.2</f>
        <v>0.17600000000000193</v>
      </c>
      <c r="Q128" s="24">
        <f t="shared" si="108"/>
        <v>0.15480000000000019</v>
      </c>
      <c r="R128" s="24">
        <f t="shared" si="111"/>
        <v>0</v>
      </c>
      <c r="S128" s="24">
        <f t="shared" si="111"/>
        <v>0.18400000000000036</v>
      </c>
      <c r="T128" s="24">
        <f t="shared" ref="T128:U128" si="112">T113*0.2</f>
        <v>0.2</v>
      </c>
      <c r="U128" s="24">
        <f t="shared" si="112"/>
        <v>0</v>
      </c>
      <c r="V128" s="30">
        <f>S128+P128+M128+J128+G128</f>
        <v>0.6926000000000031</v>
      </c>
      <c r="W128" s="18">
        <f t="shared" si="68"/>
        <v>-5.3899999999999988</v>
      </c>
    </row>
    <row r="129" spans="1:23" s="13" customFormat="1">
      <c r="A129" s="19" t="s">
        <v>177</v>
      </c>
      <c r="B129" s="53" t="s">
        <v>178</v>
      </c>
      <c r="C129" s="50" t="s">
        <v>11</v>
      </c>
      <c r="D129" s="28">
        <v>0</v>
      </c>
      <c r="E129" s="28">
        <v>0</v>
      </c>
      <c r="F129" s="28">
        <v>0</v>
      </c>
      <c r="G129" s="24">
        <f t="shared" ref="G129:I129" si="113">G114*0.2</f>
        <v>0</v>
      </c>
      <c r="H129" s="28">
        <v>0</v>
      </c>
      <c r="I129" s="24">
        <f t="shared" si="113"/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4" t="s">
        <v>218</v>
      </c>
      <c r="W129" s="24" t="s">
        <v>218</v>
      </c>
    </row>
    <row r="130" spans="1:23" s="13" customFormat="1">
      <c r="A130" s="19" t="s">
        <v>179</v>
      </c>
      <c r="B130" s="53" t="s">
        <v>180</v>
      </c>
      <c r="C130" s="50" t="s">
        <v>11</v>
      </c>
      <c r="D130" s="24">
        <v>2.0640000000000001</v>
      </c>
      <c r="E130" s="24">
        <f>E115*0.2</f>
        <v>2.0617999999999999</v>
      </c>
      <c r="F130" s="24">
        <f t="shared" ref="F130" si="114">F115*0.2</f>
        <v>1.1020000000000001</v>
      </c>
      <c r="G130" s="24">
        <f t="shared" ref="G130:J130" si="115">G115*0.2</f>
        <v>2.6728000000000005</v>
      </c>
      <c r="H130" s="24">
        <f t="shared" si="108"/>
        <v>2.7438000000000002</v>
      </c>
      <c r="I130" s="24">
        <f t="shared" si="115"/>
        <v>2.9280000000000008</v>
      </c>
      <c r="J130" s="24">
        <f t="shared" si="115"/>
        <v>1.2372000000000001</v>
      </c>
      <c r="K130" s="24">
        <f t="shared" si="108"/>
        <v>3.0396000000000001</v>
      </c>
      <c r="L130" s="24">
        <f t="shared" ref="L130" si="116">L115*0.2</f>
        <v>2.31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4">
        <f t="shared" ref="T130" si="117">T115*0.2</f>
        <v>0.33999999999999986</v>
      </c>
      <c r="U130" s="28">
        <v>0</v>
      </c>
      <c r="V130" s="24" t="s">
        <v>218</v>
      </c>
      <c r="W130" s="18">
        <f t="shared" si="68"/>
        <v>5.2380000000000013</v>
      </c>
    </row>
    <row r="131" spans="1:23" s="13" customFormat="1">
      <c r="A131" s="19" t="s">
        <v>181</v>
      </c>
      <c r="B131" s="53" t="s">
        <v>182</v>
      </c>
      <c r="C131" s="50" t="s">
        <v>11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4" t="s">
        <v>218</v>
      </c>
      <c r="W131" s="24" t="s">
        <v>218</v>
      </c>
    </row>
    <row r="132" spans="1:23" s="13" customFormat="1">
      <c r="A132" s="19" t="s">
        <v>183</v>
      </c>
      <c r="B132" s="53" t="s">
        <v>184</v>
      </c>
      <c r="C132" s="50" t="s">
        <v>11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4" t="s">
        <v>218</v>
      </c>
      <c r="W132" s="24" t="s">
        <v>218</v>
      </c>
    </row>
    <row r="133" spans="1:23" s="13" customFormat="1" ht="30">
      <c r="A133" s="19" t="s">
        <v>185</v>
      </c>
      <c r="B133" s="53" t="s">
        <v>33</v>
      </c>
      <c r="C133" s="50" t="s">
        <v>11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4" t="s">
        <v>218</v>
      </c>
      <c r="W133" s="24" t="s">
        <v>218</v>
      </c>
    </row>
    <row r="134" spans="1:23" s="13" customFormat="1">
      <c r="A134" s="19" t="s">
        <v>186</v>
      </c>
      <c r="B134" s="150" t="s">
        <v>187</v>
      </c>
      <c r="C134" s="50" t="s">
        <v>11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4" t="s">
        <v>218</v>
      </c>
      <c r="W134" s="24" t="s">
        <v>218</v>
      </c>
    </row>
    <row r="135" spans="1:23" s="13" customFormat="1">
      <c r="A135" s="19" t="s">
        <v>188</v>
      </c>
      <c r="B135" s="150" t="s">
        <v>37</v>
      </c>
      <c r="C135" s="50" t="s">
        <v>11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4" t="s">
        <v>218</v>
      </c>
      <c r="W135" s="24" t="s">
        <v>218</v>
      </c>
    </row>
    <row r="136" spans="1:23" s="13" customFormat="1">
      <c r="A136" s="19" t="s">
        <v>189</v>
      </c>
      <c r="B136" s="53" t="s">
        <v>190</v>
      </c>
      <c r="C136" s="50" t="s">
        <v>11</v>
      </c>
      <c r="D136" s="24">
        <v>0</v>
      </c>
      <c r="E136" s="24">
        <f t="shared" ref="E136:F136" si="118">E121*0.2</f>
        <v>0.36920000000000003</v>
      </c>
      <c r="F136" s="24">
        <f t="shared" si="118"/>
        <v>0.22000000000000003</v>
      </c>
      <c r="G136" s="24">
        <f t="shared" ref="G136:J136" si="119">G121*0.2</f>
        <v>1.4000000000000012E-2</v>
      </c>
      <c r="H136" s="24">
        <f t="shared" si="108"/>
        <v>0.50800000000000001</v>
      </c>
      <c r="I136" s="24">
        <f t="shared" si="119"/>
        <v>0.18599999999999994</v>
      </c>
      <c r="J136" s="24">
        <f t="shared" si="119"/>
        <v>0</v>
      </c>
      <c r="K136" s="24">
        <f t="shared" si="108"/>
        <v>5.2000000000000005E-2</v>
      </c>
      <c r="L136" s="24">
        <f t="shared" ref="L136" si="120">L121*0.2</f>
        <v>0.46600000000000003</v>
      </c>
      <c r="M136" s="24">
        <f t="shared" ref="M136:O136" si="121">M121*0.2</f>
        <v>0.49000000000000005</v>
      </c>
      <c r="N136" s="24">
        <f t="shared" si="108"/>
        <v>-1.960000000000002E-2</v>
      </c>
      <c r="O136" s="24">
        <f t="shared" si="121"/>
        <v>0.10999999999999999</v>
      </c>
      <c r="P136" s="24">
        <f t="shared" ref="P136:S136" si="122">P121*0.2</f>
        <v>0.51</v>
      </c>
      <c r="Q136" s="24">
        <f t="shared" si="108"/>
        <v>9.9999999999999881E-3</v>
      </c>
      <c r="R136" s="24">
        <f t="shared" si="122"/>
        <v>0.11473</v>
      </c>
      <c r="S136" s="24">
        <f t="shared" si="122"/>
        <v>0.52600000000000002</v>
      </c>
      <c r="T136" s="24">
        <f t="shared" ref="T136:U136" si="123">T121*0.2</f>
        <v>1.0000000000000009E-2</v>
      </c>
      <c r="U136" s="24">
        <f t="shared" si="123"/>
        <v>0.11966338999999999</v>
      </c>
      <c r="V136" s="30">
        <f>S136+P136+M136+J136+G136</f>
        <v>1.54</v>
      </c>
      <c r="W136" s="18">
        <f t="shared" si="68"/>
        <v>0.99639338999999993</v>
      </c>
    </row>
    <row r="137" spans="1:23" s="13" customFormat="1">
      <c r="A137" s="19" t="s">
        <v>191</v>
      </c>
      <c r="B137" s="157" t="s">
        <v>192</v>
      </c>
      <c r="C137" s="50" t="s">
        <v>11</v>
      </c>
      <c r="D137" s="24">
        <v>8.2260000000000009</v>
      </c>
      <c r="E137" s="24">
        <f t="shared" ref="E137:F137" si="124">E107-E122</f>
        <v>0.53600000000000703</v>
      </c>
      <c r="F137" s="24">
        <f t="shared" si="124"/>
        <v>1.2560000000000002</v>
      </c>
      <c r="G137" s="24">
        <f>G107-G122</f>
        <v>11.3096</v>
      </c>
      <c r="H137" s="24">
        <v>13.779</v>
      </c>
      <c r="I137" s="24">
        <f>I107-I122</f>
        <v>3.8960000000000035</v>
      </c>
      <c r="J137" s="24">
        <f>J107-J122</f>
        <v>4.9568000000000039</v>
      </c>
      <c r="K137" s="24">
        <v>13.432</v>
      </c>
      <c r="L137" s="24">
        <f>L107-L122</f>
        <v>3.2879999999999994</v>
      </c>
      <c r="M137" s="24">
        <f>M107-M122</f>
        <v>2.7199999999999989</v>
      </c>
      <c r="N137" s="24">
        <v>8.2260000000000009</v>
      </c>
      <c r="O137" s="24">
        <f>O107-O122</f>
        <v>0.41600000000000248</v>
      </c>
      <c r="P137" s="24">
        <f t="shared" ref="P137" si="125">P107-P122</f>
        <v>2.7440000000000055</v>
      </c>
      <c r="Q137" s="24">
        <f t="shared" ref="Q137:T137" si="126">Q107-Q122</f>
        <v>-19.340799999999994</v>
      </c>
      <c r="R137" s="24">
        <f t="shared" ref="R137:S137" si="127">R107-R122</f>
        <v>0.45892000000000055</v>
      </c>
      <c r="S137" s="24">
        <f t="shared" si="127"/>
        <v>2.8400000000000092</v>
      </c>
      <c r="T137" s="24">
        <f t="shared" si="126"/>
        <v>2.2000000000000002</v>
      </c>
      <c r="U137" s="24">
        <f t="shared" ref="U137" si="128">U107-U122</f>
        <v>0.47865355999999792</v>
      </c>
      <c r="V137" s="30">
        <f>S137+P137+M137+J137+G137</f>
        <v>24.570400000000017</v>
      </c>
      <c r="W137" s="18">
        <f t="shared" si="68"/>
        <v>8.5375735600000038</v>
      </c>
    </row>
    <row r="138" spans="1:23" s="13" customFormat="1">
      <c r="A138" s="19" t="s">
        <v>193</v>
      </c>
      <c r="B138" s="148" t="s">
        <v>13</v>
      </c>
      <c r="C138" s="50" t="s">
        <v>11</v>
      </c>
      <c r="D138" s="28">
        <v>0</v>
      </c>
      <c r="E138" s="28">
        <v>0</v>
      </c>
      <c r="F138" s="28">
        <v>0</v>
      </c>
      <c r="G138" s="22">
        <v>0</v>
      </c>
      <c r="H138" s="28">
        <v>0</v>
      </c>
      <c r="I138" s="22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4" t="s">
        <v>218</v>
      </c>
      <c r="W138" s="24" t="s">
        <v>218</v>
      </c>
    </row>
    <row r="139" spans="1:23" s="13" customFormat="1" ht="30">
      <c r="A139" s="19" t="s">
        <v>194</v>
      </c>
      <c r="B139" s="54" t="s">
        <v>15</v>
      </c>
      <c r="C139" s="50" t="s">
        <v>11</v>
      </c>
      <c r="D139" s="28">
        <v>0</v>
      </c>
      <c r="E139" s="28">
        <v>0</v>
      </c>
      <c r="F139" s="28">
        <v>0</v>
      </c>
      <c r="G139" s="22">
        <v>0</v>
      </c>
      <c r="H139" s="28">
        <v>0</v>
      </c>
      <c r="I139" s="22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4" t="s">
        <v>218</v>
      </c>
      <c r="W139" s="24" t="s">
        <v>218</v>
      </c>
    </row>
    <row r="140" spans="1:23" s="13" customFormat="1" ht="30">
      <c r="A140" s="19" t="s">
        <v>195</v>
      </c>
      <c r="B140" s="54" t="s">
        <v>17</v>
      </c>
      <c r="C140" s="50" t="s">
        <v>11</v>
      </c>
      <c r="D140" s="28">
        <v>0</v>
      </c>
      <c r="E140" s="28">
        <v>0</v>
      </c>
      <c r="F140" s="28">
        <v>0</v>
      </c>
      <c r="G140" s="22">
        <v>0</v>
      </c>
      <c r="H140" s="28">
        <v>0</v>
      </c>
      <c r="I140" s="22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4" t="s">
        <v>218</v>
      </c>
      <c r="W140" s="24" t="s">
        <v>218</v>
      </c>
    </row>
    <row r="141" spans="1:23" s="13" customFormat="1" ht="30">
      <c r="A141" s="19" t="s">
        <v>196</v>
      </c>
      <c r="B141" s="54" t="s">
        <v>19</v>
      </c>
      <c r="C141" s="50" t="s">
        <v>11</v>
      </c>
      <c r="D141" s="28">
        <v>0</v>
      </c>
      <c r="E141" s="28">
        <v>0</v>
      </c>
      <c r="F141" s="28">
        <v>0</v>
      </c>
      <c r="G141" s="22">
        <v>0</v>
      </c>
      <c r="H141" s="28">
        <v>0</v>
      </c>
      <c r="I141" s="22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4" t="s">
        <v>218</v>
      </c>
      <c r="W141" s="24" t="s">
        <v>218</v>
      </c>
    </row>
    <row r="142" spans="1:23" s="13" customFormat="1">
      <c r="A142" s="19" t="s">
        <v>197</v>
      </c>
      <c r="B142" s="148" t="s">
        <v>21</v>
      </c>
      <c r="C142" s="50" t="s">
        <v>11</v>
      </c>
      <c r="D142" s="28">
        <v>0</v>
      </c>
      <c r="E142" s="28">
        <v>0</v>
      </c>
      <c r="F142" s="28">
        <v>0</v>
      </c>
      <c r="G142" s="22">
        <v>0</v>
      </c>
      <c r="H142" s="28">
        <v>0</v>
      </c>
      <c r="I142" s="22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4" t="s">
        <v>218</v>
      </c>
      <c r="W142" s="24" t="s">
        <v>218</v>
      </c>
    </row>
    <row r="143" spans="1:23" s="13" customFormat="1">
      <c r="A143" s="19" t="s">
        <v>198</v>
      </c>
      <c r="B143" s="148" t="s">
        <v>23</v>
      </c>
      <c r="C143" s="50" t="s">
        <v>11</v>
      </c>
      <c r="D143" s="24">
        <v>0</v>
      </c>
      <c r="E143" s="24">
        <v>-11.484999999999999</v>
      </c>
      <c r="F143" s="24">
        <f t="shared" ref="F143" si="129">F113-F128</f>
        <v>-4.056</v>
      </c>
      <c r="G143" s="24">
        <f>G113-G128</f>
        <v>0.56239999999999668</v>
      </c>
      <c r="H143" s="24">
        <v>1.05</v>
      </c>
      <c r="I143" s="24">
        <f>I113-I128</f>
        <v>-8.5600000000000023</v>
      </c>
      <c r="J143" s="24">
        <f>J113-J128</f>
        <v>8.0000000000040924E-3</v>
      </c>
      <c r="K143" s="24">
        <v>1.58</v>
      </c>
      <c r="L143" s="24">
        <f>L113-L128</f>
        <v>-7.8239999999999954</v>
      </c>
      <c r="M143" s="24">
        <f>M113-M128</f>
        <v>0.76000000000000223</v>
      </c>
      <c r="N143" s="24">
        <v>0</v>
      </c>
      <c r="O143" s="24">
        <f>O113-O128</f>
        <v>-5.1759999999999993</v>
      </c>
      <c r="P143" s="24">
        <f t="shared" ref="P143" si="130">P113-P128</f>
        <v>0.70400000000000773</v>
      </c>
      <c r="Q143" s="24">
        <f t="shared" ref="Q143:T143" si="131">Q113-Q128</f>
        <v>0.61920000000000075</v>
      </c>
      <c r="R143" s="24">
        <f t="shared" ref="R143:S143" si="132">R113-R128</f>
        <v>0</v>
      </c>
      <c r="S143" s="24">
        <f t="shared" si="132"/>
        <v>0.73600000000000132</v>
      </c>
      <c r="T143" s="24">
        <f t="shared" si="131"/>
        <v>0.8</v>
      </c>
      <c r="U143" s="24">
        <f t="shared" ref="U143" si="133">U113-U128</f>
        <v>0</v>
      </c>
      <c r="V143" s="30">
        <f>S143+P143+M143+J143+G143</f>
        <v>2.770400000000012</v>
      </c>
      <c r="W143" s="18">
        <f t="shared" si="68"/>
        <v>-21.559999999999995</v>
      </c>
    </row>
    <row r="144" spans="1:23" s="13" customFormat="1">
      <c r="A144" s="19" t="s">
        <v>199</v>
      </c>
      <c r="B144" s="148" t="s">
        <v>25</v>
      </c>
      <c r="C144" s="50" t="s">
        <v>11</v>
      </c>
      <c r="D144" s="28">
        <v>0</v>
      </c>
      <c r="E144" s="28">
        <v>0</v>
      </c>
      <c r="F144" s="28">
        <v>0</v>
      </c>
      <c r="G144" s="22">
        <v>0</v>
      </c>
      <c r="H144" s="28">
        <v>0</v>
      </c>
      <c r="I144" s="22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4" t="s">
        <v>218</v>
      </c>
      <c r="W144" s="24" t="s">
        <v>218</v>
      </c>
    </row>
    <row r="145" spans="1:23" s="13" customFormat="1">
      <c r="A145" s="19" t="s">
        <v>200</v>
      </c>
      <c r="B145" s="149" t="s">
        <v>27</v>
      </c>
      <c r="C145" s="50" t="s">
        <v>11</v>
      </c>
      <c r="D145" s="24">
        <v>8.2260000000000009</v>
      </c>
      <c r="E145" s="24">
        <v>10.308999999999999</v>
      </c>
      <c r="F145" s="24">
        <f t="shared" ref="F145" si="134">F115-F130</f>
        <v>4.4079999999999995</v>
      </c>
      <c r="G145" s="24">
        <f>G115-G130</f>
        <v>10.6912</v>
      </c>
      <c r="H145" s="24">
        <v>10.98</v>
      </c>
      <c r="I145" s="24">
        <f>I115-I130</f>
        <v>11.712000000000002</v>
      </c>
      <c r="J145" s="24">
        <f>J115-J130</f>
        <v>4.9488000000000003</v>
      </c>
      <c r="K145" s="24">
        <v>12.16</v>
      </c>
      <c r="L145" s="24">
        <f>L115-L130</f>
        <v>9.24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4">
        <f t="shared" ref="T145" si="135">T115-T130</f>
        <v>1.3599999999999994</v>
      </c>
      <c r="U145" s="28">
        <v>0</v>
      </c>
      <c r="V145" s="24" t="s">
        <v>218</v>
      </c>
      <c r="W145" s="18">
        <f t="shared" si="68"/>
        <v>20.952000000000002</v>
      </c>
    </row>
    <row r="146" spans="1:23" s="13" customFormat="1">
      <c r="A146" s="19" t="s">
        <v>201</v>
      </c>
      <c r="B146" s="148" t="s">
        <v>29</v>
      </c>
      <c r="C146" s="50" t="s">
        <v>11</v>
      </c>
      <c r="D146" s="28">
        <v>0</v>
      </c>
      <c r="E146" s="28">
        <v>0</v>
      </c>
      <c r="F146" s="28">
        <v>0</v>
      </c>
      <c r="G146" s="22">
        <v>0</v>
      </c>
      <c r="H146" s="28">
        <v>0</v>
      </c>
      <c r="I146" s="22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4" t="s">
        <v>218</v>
      </c>
      <c r="W146" s="24" t="s">
        <v>218</v>
      </c>
    </row>
    <row r="147" spans="1:23" s="13" customFormat="1">
      <c r="A147" s="19" t="s">
        <v>202</v>
      </c>
      <c r="B147" s="148" t="s">
        <v>31</v>
      </c>
      <c r="C147" s="50" t="s">
        <v>11</v>
      </c>
      <c r="D147" s="28">
        <v>0</v>
      </c>
      <c r="E147" s="28">
        <v>0</v>
      </c>
      <c r="F147" s="28">
        <v>0</v>
      </c>
      <c r="G147" s="22">
        <v>0</v>
      </c>
      <c r="H147" s="28">
        <v>0</v>
      </c>
      <c r="I147" s="22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4" t="s">
        <v>218</v>
      </c>
      <c r="W147" s="24" t="s">
        <v>218</v>
      </c>
    </row>
    <row r="148" spans="1:23" s="13" customFormat="1" ht="30">
      <c r="A148" s="19" t="s">
        <v>203</v>
      </c>
      <c r="B148" s="149" t="s">
        <v>33</v>
      </c>
      <c r="C148" s="50" t="s">
        <v>11</v>
      </c>
      <c r="D148" s="28">
        <v>0</v>
      </c>
      <c r="E148" s="28">
        <v>0</v>
      </c>
      <c r="F148" s="28">
        <v>0</v>
      </c>
      <c r="G148" s="22">
        <v>0</v>
      </c>
      <c r="H148" s="28">
        <v>0</v>
      </c>
      <c r="I148" s="22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4" t="s">
        <v>218</v>
      </c>
      <c r="W148" s="24" t="s">
        <v>218</v>
      </c>
    </row>
    <row r="149" spans="1:23" s="13" customFormat="1">
      <c r="A149" s="19" t="s">
        <v>204</v>
      </c>
      <c r="B149" s="150" t="s">
        <v>35</v>
      </c>
      <c r="C149" s="50" t="s">
        <v>11</v>
      </c>
      <c r="D149" s="28">
        <v>0</v>
      </c>
      <c r="E149" s="28">
        <v>0</v>
      </c>
      <c r="F149" s="28">
        <v>0</v>
      </c>
      <c r="G149" s="22">
        <v>0</v>
      </c>
      <c r="H149" s="28">
        <v>0</v>
      </c>
      <c r="I149" s="22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4" t="s">
        <v>218</v>
      </c>
      <c r="W149" s="24" t="s">
        <v>218</v>
      </c>
    </row>
    <row r="150" spans="1:23" s="13" customFormat="1">
      <c r="A150" s="19" t="s">
        <v>205</v>
      </c>
      <c r="B150" s="150" t="s">
        <v>37</v>
      </c>
      <c r="C150" s="50" t="s">
        <v>11</v>
      </c>
      <c r="D150" s="28">
        <v>0</v>
      </c>
      <c r="E150" s="28">
        <v>0</v>
      </c>
      <c r="F150" s="28">
        <v>0</v>
      </c>
      <c r="G150" s="22">
        <v>0</v>
      </c>
      <c r="H150" s="28">
        <v>0</v>
      </c>
      <c r="I150" s="22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4" t="s">
        <v>218</v>
      </c>
      <c r="W150" s="24" t="s">
        <v>218</v>
      </c>
    </row>
    <row r="151" spans="1:23" s="13" customFormat="1">
      <c r="A151" s="19" t="s">
        <v>206</v>
      </c>
      <c r="B151" s="148" t="s">
        <v>39</v>
      </c>
      <c r="C151" s="50" t="s">
        <v>11</v>
      </c>
      <c r="D151" s="24">
        <v>0</v>
      </c>
      <c r="E151" s="24">
        <v>1.8460000000000001</v>
      </c>
      <c r="F151" s="24">
        <f t="shared" ref="F151" si="136">F121-F136</f>
        <v>0.88000000000000012</v>
      </c>
      <c r="G151" s="24">
        <f>G121-G136</f>
        <v>5.600000000000005E-2</v>
      </c>
      <c r="H151" s="24">
        <v>1.75</v>
      </c>
      <c r="I151" s="24">
        <f>I121-I136</f>
        <v>0.74399999999999977</v>
      </c>
      <c r="J151" s="24">
        <f>J121-J136</f>
        <v>0</v>
      </c>
      <c r="K151" s="24">
        <v>-0.31</v>
      </c>
      <c r="L151" s="24">
        <f>L121-L136</f>
        <v>1.8640000000000001</v>
      </c>
      <c r="M151" s="24">
        <f>M121-M136</f>
        <v>1.9600000000000002</v>
      </c>
      <c r="N151" s="24">
        <v>0</v>
      </c>
      <c r="O151" s="24">
        <f>O121-O136</f>
        <v>0.43999999999999995</v>
      </c>
      <c r="P151" s="24">
        <f t="shared" ref="P151" si="137">P121-P136</f>
        <v>2.04</v>
      </c>
      <c r="Q151" s="24">
        <f t="shared" ref="Q151:T151" si="138">Q121-Q136</f>
        <v>3.9999999999999945E-2</v>
      </c>
      <c r="R151" s="24">
        <f t="shared" ref="R151:S151" si="139">R121-R136</f>
        <v>0.45891999999999999</v>
      </c>
      <c r="S151" s="24">
        <f t="shared" si="139"/>
        <v>2.1040000000000001</v>
      </c>
      <c r="T151" s="24">
        <f t="shared" si="138"/>
        <v>4.0000000000000036E-2</v>
      </c>
      <c r="U151" s="24">
        <f t="shared" ref="U151" si="140">U121-U136</f>
        <v>0.47865355999999998</v>
      </c>
      <c r="V151" s="63">
        <f>S151+P151+M151+J151+G151</f>
        <v>6.16</v>
      </c>
      <c r="W151" s="18">
        <f t="shared" ref="W151:W156" si="141">U151+R151+O151+L151+I151</f>
        <v>3.9855735599999997</v>
      </c>
    </row>
    <row r="152" spans="1:23" s="13" customFormat="1">
      <c r="A152" s="19" t="s">
        <v>207</v>
      </c>
      <c r="B152" s="157" t="s">
        <v>208</v>
      </c>
      <c r="C152" s="50" t="s">
        <v>11</v>
      </c>
      <c r="D152" s="22">
        <v>0</v>
      </c>
      <c r="E152" s="25">
        <f t="shared" ref="E152:F152" si="142">E153+E155</f>
        <v>0.41499999999999998</v>
      </c>
      <c r="F152" s="25">
        <f t="shared" si="142"/>
        <v>1</v>
      </c>
      <c r="G152" s="22">
        <f>G155+G156</f>
        <v>11.3096</v>
      </c>
      <c r="H152" s="22">
        <f t="shared" ref="H152:Q152" si="143">H155+H156</f>
        <v>13.779</v>
      </c>
      <c r="I152" s="22">
        <f>I155+I156</f>
        <v>3.8960000000000035</v>
      </c>
      <c r="J152" s="22">
        <f>J155+J156</f>
        <v>4.96</v>
      </c>
      <c r="K152" s="22">
        <f t="shared" si="143"/>
        <v>13.432</v>
      </c>
      <c r="L152" s="22">
        <f>L155+L156</f>
        <v>4.96</v>
      </c>
      <c r="M152" s="22">
        <f t="shared" ref="M152:O152" si="144">M155+M156</f>
        <v>2.7199999999999989</v>
      </c>
      <c r="N152" s="22">
        <f t="shared" si="143"/>
        <v>8.2260000000000009</v>
      </c>
      <c r="O152" s="22">
        <f t="shared" si="144"/>
        <v>0.41600000000000248</v>
      </c>
      <c r="P152" s="22">
        <f t="shared" ref="P152:S152" si="145">P155+P156</f>
        <v>2.7440000000000055</v>
      </c>
      <c r="Q152" s="22">
        <f t="shared" si="143"/>
        <v>-19.340799999999994</v>
      </c>
      <c r="R152" s="22">
        <f t="shared" si="145"/>
        <v>0.45892000000000055</v>
      </c>
      <c r="S152" s="22">
        <f t="shared" si="145"/>
        <v>2.8400000000000092</v>
      </c>
      <c r="T152" s="25">
        <f t="shared" ref="T152" si="146">T153+T155</f>
        <v>1</v>
      </c>
      <c r="U152" s="22">
        <f t="shared" ref="U152" si="147">U155+U156</f>
        <v>0.47865355999999792</v>
      </c>
      <c r="V152" s="63">
        <f>S152+P152+M152+J152+G152</f>
        <v>24.573600000000013</v>
      </c>
      <c r="W152" s="18">
        <f t="shared" si="141"/>
        <v>10.209573560000004</v>
      </c>
    </row>
    <row r="153" spans="1:23" s="13" customFormat="1">
      <c r="A153" s="19" t="s">
        <v>209</v>
      </c>
      <c r="B153" s="53" t="s">
        <v>210</v>
      </c>
      <c r="C153" s="50" t="s">
        <v>11</v>
      </c>
      <c r="D153" s="22">
        <v>0</v>
      </c>
      <c r="E153" s="137">
        <v>4.7E-2</v>
      </c>
      <c r="F153" s="25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5">
        <v>0</v>
      </c>
      <c r="U153" s="22">
        <v>0</v>
      </c>
      <c r="V153" s="24" t="s">
        <v>218</v>
      </c>
      <c r="W153" s="18" t="s">
        <v>218</v>
      </c>
    </row>
    <row r="154" spans="1:23" s="13" customFormat="1">
      <c r="A154" s="19" t="s">
        <v>211</v>
      </c>
      <c r="B154" s="53" t="s">
        <v>212</v>
      </c>
      <c r="C154" s="50" t="s">
        <v>11</v>
      </c>
      <c r="D154" s="22">
        <v>0</v>
      </c>
      <c r="E154" s="137" t="s">
        <v>218</v>
      </c>
      <c r="F154" s="22">
        <v>0</v>
      </c>
      <c r="G154" s="22">
        <v>0</v>
      </c>
      <c r="H154" s="22">
        <v>0</v>
      </c>
      <c r="I154" s="22">
        <v>0</v>
      </c>
      <c r="J154" s="22" t="s">
        <v>218</v>
      </c>
      <c r="K154" s="22">
        <v>0</v>
      </c>
      <c r="L154" s="22" t="s">
        <v>218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4" t="s">
        <v>218</v>
      </c>
      <c r="W154" s="18" t="s">
        <v>218</v>
      </c>
    </row>
    <row r="155" spans="1:23" s="13" customFormat="1">
      <c r="A155" s="19" t="s">
        <v>213</v>
      </c>
      <c r="B155" s="53" t="s">
        <v>214</v>
      </c>
      <c r="C155" s="50" t="s">
        <v>11</v>
      </c>
      <c r="D155" s="24">
        <v>8.7200000000000006</v>
      </c>
      <c r="E155" s="137">
        <v>0.36799999999999999</v>
      </c>
      <c r="F155" s="25">
        <v>1</v>
      </c>
      <c r="G155" s="24">
        <v>2</v>
      </c>
      <c r="H155" s="24">
        <v>1.25</v>
      </c>
      <c r="I155" s="24">
        <v>2</v>
      </c>
      <c r="J155" s="24">
        <v>2</v>
      </c>
      <c r="K155" s="24">
        <v>3.02</v>
      </c>
      <c r="L155" s="24">
        <v>2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5">
        <v>1</v>
      </c>
      <c r="U155" s="22">
        <v>0</v>
      </c>
      <c r="V155" s="24" t="s">
        <v>218</v>
      </c>
      <c r="W155" s="18">
        <f t="shared" si="141"/>
        <v>4</v>
      </c>
    </row>
    <row r="156" spans="1:23" s="13" customFormat="1" ht="18" customHeight="1" thickBot="1">
      <c r="A156" s="44" t="s">
        <v>215</v>
      </c>
      <c r="B156" s="158" t="s">
        <v>216</v>
      </c>
      <c r="C156" s="159" t="s">
        <v>11</v>
      </c>
      <c r="D156" s="222">
        <v>0</v>
      </c>
      <c r="E156" s="222" t="s">
        <v>218</v>
      </c>
      <c r="F156" s="222">
        <v>0</v>
      </c>
      <c r="G156" s="222">
        <f>G137-G155</f>
        <v>9.3095999999999997</v>
      </c>
      <c r="H156" s="222">
        <f t="shared" ref="H156:Q156" si="148">H137-H155</f>
        <v>12.529</v>
      </c>
      <c r="I156" s="222">
        <f>I137-I155</f>
        <v>1.8960000000000035</v>
      </c>
      <c r="J156" s="222">
        <v>2.96</v>
      </c>
      <c r="K156" s="222">
        <f t="shared" si="148"/>
        <v>10.412000000000001</v>
      </c>
      <c r="L156" s="222">
        <v>2.96</v>
      </c>
      <c r="M156" s="222">
        <f t="shared" ref="M156:O156" si="149">M137-M155</f>
        <v>2.7199999999999989</v>
      </c>
      <c r="N156" s="222">
        <f t="shared" si="148"/>
        <v>8.2260000000000009</v>
      </c>
      <c r="O156" s="222">
        <f t="shared" si="149"/>
        <v>0.41600000000000248</v>
      </c>
      <c r="P156" s="222">
        <f t="shared" ref="P156:S156" si="150">P137-P155</f>
        <v>2.7440000000000055</v>
      </c>
      <c r="Q156" s="222">
        <f t="shared" si="148"/>
        <v>-19.340799999999994</v>
      </c>
      <c r="R156" s="222">
        <f t="shared" si="150"/>
        <v>0.45892000000000055</v>
      </c>
      <c r="S156" s="222">
        <f t="shared" si="150"/>
        <v>2.8400000000000092</v>
      </c>
      <c r="T156" s="222">
        <v>0</v>
      </c>
      <c r="U156" s="222">
        <f t="shared" ref="U156" si="151">U137-U155</f>
        <v>0.47865355999999792</v>
      </c>
      <c r="V156" s="160">
        <f>S156+P156+M156+J156+G156</f>
        <v>20.573600000000013</v>
      </c>
      <c r="W156" s="220">
        <f t="shared" si="141"/>
        <v>6.2095735600000044</v>
      </c>
    </row>
    <row r="157" spans="1:23" s="13" customFormat="1" ht="18" customHeight="1">
      <c r="A157" s="14" t="s">
        <v>217</v>
      </c>
      <c r="B157" s="48" t="s">
        <v>102</v>
      </c>
      <c r="C157" s="52" t="s">
        <v>218</v>
      </c>
      <c r="D157" s="52" t="s">
        <v>218</v>
      </c>
      <c r="E157" s="52" t="s">
        <v>218</v>
      </c>
      <c r="F157" s="52" t="s">
        <v>218</v>
      </c>
      <c r="G157" s="52" t="s">
        <v>218</v>
      </c>
      <c r="H157" s="52" t="s">
        <v>218</v>
      </c>
      <c r="I157" s="52" t="s">
        <v>218</v>
      </c>
      <c r="J157" s="52" t="s">
        <v>218</v>
      </c>
      <c r="K157" s="52" t="s">
        <v>218</v>
      </c>
      <c r="L157" s="52" t="s">
        <v>218</v>
      </c>
      <c r="M157" s="52" t="s">
        <v>218</v>
      </c>
      <c r="N157" s="52" t="s">
        <v>218</v>
      </c>
      <c r="O157" s="52" t="s">
        <v>218</v>
      </c>
      <c r="P157" s="52" t="s">
        <v>218</v>
      </c>
      <c r="Q157" s="52" t="s">
        <v>218</v>
      </c>
      <c r="R157" s="52" t="s">
        <v>218</v>
      </c>
      <c r="S157" s="52" t="s">
        <v>218</v>
      </c>
      <c r="T157" s="52" t="s">
        <v>218</v>
      </c>
      <c r="U157" s="52" t="s">
        <v>218</v>
      </c>
      <c r="V157" s="17" t="s">
        <v>218</v>
      </c>
      <c r="W157" s="17" t="s">
        <v>218</v>
      </c>
    </row>
    <row r="158" spans="1:23" s="13" customFormat="1" ht="37.5" customHeight="1">
      <c r="A158" s="19" t="s">
        <v>219</v>
      </c>
      <c r="B158" s="53" t="s">
        <v>220</v>
      </c>
      <c r="C158" s="50" t="s">
        <v>11</v>
      </c>
      <c r="D158" s="50" t="s">
        <v>218</v>
      </c>
      <c r="E158" s="50" t="s">
        <v>218</v>
      </c>
      <c r="F158" s="50" t="s">
        <v>218</v>
      </c>
      <c r="G158" s="50" t="s">
        <v>218</v>
      </c>
      <c r="H158" s="50" t="s">
        <v>218</v>
      </c>
      <c r="I158" s="50" t="s">
        <v>218</v>
      </c>
      <c r="J158" s="50" t="s">
        <v>218</v>
      </c>
      <c r="K158" s="50" t="s">
        <v>218</v>
      </c>
      <c r="L158" s="50" t="s">
        <v>218</v>
      </c>
      <c r="M158" s="50" t="s">
        <v>218</v>
      </c>
      <c r="N158" s="50" t="s">
        <v>218</v>
      </c>
      <c r="O158" s="50" t="s">
        <v>218</v>
      </c>
      <c r="P158" s="50" t="s">
        <v>218</v>
      </c>
      <c r="Q158" s="50" t="s">
        <v>218</v>
      </c>
      <c r="R158" s="50" t="s">
        <v>218</v>
      </c>
      <c r="S158" s="50" t="s">
        <v>218</v>
      </c>
      <c r="T158" s="50" t="s">
        <v>218</v>
      </c>
      <c r="U158" s="50" t="s">
        <v>218</v>
      </c>
      <c r="V158" s="24" t="s">
        <v>218</v>
      </c>
      <c r="W158" s="24" t="s">
        <v>218</v>
      </c>
    </row>
    <row r="159" spans="1:23" s="13" customFormat="1" ht="18" customHeight="1">
      <c r="A159" s="19" t="s">
        <v>221</v>
      </c>
      <c r="B159" s="53" t="s">
        <v>222</v>
      </c>
      <c r="C159" s="50" t="s">
        <v>11</v>
      </c>
      <c r="D159" s="50" t="s">
        <v>218</v>
      </c>
      <c r="E159" s="50" t="s">
        <v>218</v>
      </c>
      <c r="F159" s="50" t="s">
        <v>218</v>
      </c>
      <c r="G159" s="50" t="s">
        <v>218</v>
      </c>
      <c r="H159" s="50" t="s">
        <v>218</v>
      </c>
      <c r="I159" s="50" t="s">
        <v>218</v>
      </c>
      <c r="J159" s="50" t="s">
        <v>218</v>
      </c>
      <c r="K159" s="50" t="s">
        <v>218</v>
      </c>
      <c r="L159" s="50" t="s">
        <v>218</v>
      </c>
      <c r="M159" s="50" t="s">
        <v>218</v>
      </c>
      <c r="N159" s="50" t="s">
        <v>218</v>
      </c>
      <c r="O159" s="50" t="s">
        <v>218</v>
      </c>
      <c r="P159" s="50" t="s">
        <v>218</v>
      </c>
      <c r="Q159" s="50" t="s">
        <v>218</v>
      </c>
      <c r="R159" s="50" t="s">
        <v>218</v>
      </c>
      <c r="S159" s="50" t="s">
        <v>218</v>
      </c>
      <c r="T159" s="50" t="s">
        <v>218</v>
      </c>
      <c r="U159" s="50" t="s">
        <v>218</v>
      </c>
      <c r="V159" s="24" t="s">
        <v>218</v>
      </c>
      <c r="W159" s="24" t="s">
        <v>218</v>
      </c>
    </row>
    <row r="160" spans="1:23" s="13" customFormat="1" ht="18" customHeight="1">
      <c r="A160" s="19" t="s">
        <v>223</v>
      </c>
      <c r="B160" s="54" t="s">
        <v>224</v>
      </c>
      <c r="C160" s="50" t="s">
        <v>11</v>
      </c>
      <c r="D160" s="50" t="s">
        <v>218</v>
      </c>
      <c r="E160" s="50" t="s">
        <v>218</v>
      </c>
      <c r="F160" s="50" t="s">
        <v>218</v>
      </c>
      <c r="G160" s="50" t="s">
        <v>218</v>
      </c>
      <c r="H160" s="50" t="s">
        <v>218</v>
      </c>
      <c r="I160" s="50" t="s">
        <v>218</v>
      </c>
      <c r="J160" s="50" t="s">
        <v>218</v>
      </c>
      <c r="K160" s="50" t="s">
        <v>218</v>
      </c>
      <c r="L160" s="50" t="s">
        <v>218</v>
      </c>
      <c r="M160" s="50" t="s">
        <v>218</v>
      </c>
      <c r="N160" s="50" t="s">
        <v>218</v>
      </c>
      <c r="O160" s="50" t="s">
        <v>218</v>
      </c>
      <c r="P160" s="50" t="s">
        <v>218</v>
      </c>
      <c r="Q160" s="50" t="s">
        <v>218</v>
      </c>
      <c r="R160" s="50" t="s">
        <v>218</v>
      </c>
      <c r="S160" s="50" t="s">
        <v>218</v>
      </c>
      <c r="T160" s="50" t="s">
        <v>218</v>
      </c>
      <c r="U160" s="50" t="s">
        <v>218</v>
      </c>
      <c r="V160" s="24" t="s">
        <v>218</v>
      </c>
      <c r="W160" s="24" t="s">
        <v>218</v>
      </c>
    </row>
    <row r="161" spans="1:23" s="13" customFormat="1" ht="18" customHeight="1">
      <c r="A161" s="19" t="s">
        <v>225</v>
      </c>
      <c r="B161" s="53" t="s">
        <v>226</v>
      </c>
      <c r="C161" s="50" t="s">
        <v>11</v>
      </c>
      <c r="D161" s="50" t="s">
        <v>218</v>
      </c>
      <c r="E161" s="50" t="s">
        <v>218</v>
      </c>
      <c r="F161" s="50" t="s">
        <v>218</v>
      </c>
      <c r="G161" s="50" t="s">
        <v>218</v>
      </c>
      <c r="H161" s="50" t="s">
        <v>218</v>
      </c>
      <c r="I161" s="50" t="s">
        <v>218</v>
      </c>
      <c r="J161" s="50" t="s">
        <v>218</v>
      </c>
      <c r="K161" s="50" t="s">
        <v>218</v>
      </c>
      <c r="L161" s="50" t="s">
        <v>218</v>
      </c>
      <c r="M161" s="50" t="s">
        <v>218</v>
      </c>
      <c r="N161" s="50" t="s">
        <v>218</v>
      </c>
      <c r="O161" s="50" t="s">
        <v>218</v>
      </c>
      <c r="P161" s="50" t="s">
        <v>218</v>
      </c>
      <c r="Q161" s="50" t="s">
        <v>218</v>
      </c>
      <c r="R161" s="50" t="s">
        <v>218</v>
      </c>
      <c r="S161" s="50" t="s">
        <v>218</v>
      </c>
      <c r="T161" s="50" t="s">
        <v>218</v>
      </c>
      <c r="U161" s="50" t="s">
        <v>218</v>
      </c>
      <c r="V161" s="24" t="s">
        <v>218</v>
      </c>
      <c r="W161" s="24" t="s">
        <v>218</v>
      </c>
    </row>
    <row r="162" spans="1:23" s="13" customFormat="1" ht="18" customHeight="1">
      <c r="A162" s="40" t="s">
        <v>227</v>
      </c>
      <c r="B162" s="54" t="s">
        <v>228</v>
      </c>
      <c r="C162" s="50" t="s">
        <v>11</v>
      </c>
      <c r="D162" s="50" t="s">
        <v>218</v>
      </c>
      <c r="E162" s="50" t="s">
        <v>218</v>
      </c>
      <c r="F162" s="50" t="s">
        <v>218</v>
      </c>
      <c r="G162" s="50" t="s">
        <v>218</v>
      </c>
      <c r="H162" s="50" t="s">
        <v>218</v>
      </c>
      <c r="I162" s="50" t="s">
        <v>218</v>
      </c>
      <c r="J162" s="50" t="s">
        <v>218</v>
      </c>
      <c r="K162" s="50" t="s">
        <v>218</v>
      </c>
      <c r="L162" s="50" t="s">
        <v>218</v>
      </c>
      <c r="M162" s="50" t="s">
        <v>218</v>
      </c>
      <c r="N162" s="50" t="s">
        <v>218</v>
      </c>
      <c r="O162" s="50" t="s">
        <v>218</v>
      </c>
      <c r="P162" s="50" t="s">
        <v>218</v>
      </c>
      <c r="Q162" s="50" t="s">
        <v>218</v>
      </c>
      <c r="R162" s="50" t="s">
        <v>218</v>
      </c>
      <c r="S162" s="50" t="s">
        <v>218</v>
      </c>
      <c r="T162" s="50" t="s">
        <v>218</v>
      </c>
      <c r="U162" s="50" t="s">
        <v>218</v>
      </c>
      <c r="V162" s="24" t="s">
        <v>218</v>
      </c>
      <c r="W162" s="24" t="s">
        <v>218</v>
      </c>
    </row>
    <row r="163" spans="1:23" s="13" customFormat="1" ht="45.75" thickBot="1">
      <c r="A163" s="40" t="s">
        <v>229</v>
      </c>
      <c r="B163" s="112" t="s">
        <v>230</v>
      </c>
      <c r="C163" s="159" t="s">
        <v>218</v>
      </c>
      <c r="D163" s="159" t="s">
        <v>218</v>
      </c>
      <c r="E163" s="159" t="s">
        <v>218</v>
      </c>
      <c r="F163" s="159" t="s">
        <v>218</v>
      </c>
      <c r="G163" s="159" t="s">
        <v>218</v>
      </c>
      <c r="H163" s="159" t="s">
        <v>218</v>
      </c>
      <c r="I163" s="159" t="s">
        <v>218</v>
      </c>
      <c r="J163" s="159" t="s">
        <v>218</v>
      </c>
      <c r="K163" s="159" t="s">
        <v>218</v>
      </c>
      <c r="L163" s="159" t="s">
        <v>218</v>
      </c>
      <c r="M163" s="159" t="s">
        <v>218</v>
      </c>
      <c r="N163" s="159" t="s">
        <v>218</v>
      </c>
      <c r="O163" s="159" t="s">
        <v>218</v>
      </c>
      <c r="P163" s="159" t="s">
        <v>218</v>
      </c>
      <c r="Q163" s="159" t="s">
        <v>218</v>
      </c>
      <c r="R163" s="159" t="s">
        <v>218</v>
      </c>
      <c r="S163" s="159" t="s">
        <v>218</v>
      </c>
      <c r="T163" s="159" t="s">
        <v>218</v>
      </c>
      <c r="U163" s="159" t="s">
        <v>218</v>
      </c>
      <c r="V163" s="208" t="s">
        <v>218</v>
      </c>
      <c r="W163" s="208" t="s">
        <v>218</v>
      </c>
    </row>
    <row r="164" spans="1:23" s="13" customFormat="1" ht="15.75" customHeight="1" thickBot="1">
      <c r="A164" s="252" t="s">
        <v>231</v>
      </c>
      <c r="B164" s="250"/>
      <c r="C164" s="250"/>
      <c r="D164" s="250"/>
      <c r="E164" s="250"/>
      <c r="F164" s="250"/>
      <c r="G164" s="250"/>
      <c r="H164" s="250"/>
      <c r="I164" s="250"/>
      <c r="J164" s="250"/>
      <c r="K164" s="250"/>
      <c r="L164" s="250"/>
      <c r="M164" s="250"/>
      <c r="N164" s="250"/>
      <c r="O164" s="250"/>
      <c r="P164" s="250"/>
      <c r="Q164" s="250"/>
      <c r="R164" s="250"/>
      <c r="S164" s="250"/>
      <c r="T164" s="250"/>
      <c r="U164" s="250"/>
      <c r="V164" s="250"/>
      <c r="W164" s="251"/>
    </row>
    <row r="165" spans="1:23" s="13" customFormat="1" ht="31.5" customHeight="1">
      <c r="A165" s="14" t="s">
        <v>232</v>
      </c>
      <c r="B165" s="15" t="s">
        <v>233</v>
      </c>
      <c r="C165" s="16" t="s">
        <v>11</v>
      </c>
      <c r="D165" s="209">
        <f>D171+D173+D182</f>
        <v>83.391000000000005</v>
      </c>
      <c r="E165" s="113">
        <f t="shared" ref="E165" si="152">E171+E173+E182</f>
        <v>68.911000000000001</v>
      </c>
      <c r="F165" s="215">
        <v>71.010000000000005</v>
      </c>
      <c r="G165" s="113">
        <f t="shared" ref="G165" si="153">G171+G173+G182</f>
        <v>70.260000000000005</v>
      </c>
      <c r="H165" s="113">
        <f t="shared" ref="H165:S165" si="154">H171+H173+H182</f>
        <v>57.875599999999999</v>
      </c>
      <c r="I165" s="215">
        <v>72.95</v>
      </c>
      <c r="J165" s="113">
        <f t="shared" ref="J165" si="155">J171+J173+J182</f>
        <v>67.680000000000007</v>
      </c>
      <c r="K165" s="113">
        <f t="shared" si="154"/>
        <v>71.270399999999995</v>
      </c>
      <c r="L165" s="218">
        <v>90.65</v>
      </c>
      <c r="M165" s="218">
        <f>M171+M173+M182</f>
        <v>56.05</v>
      </c>
      <c r="N165" s="113">
        <f t="shared" si="154"/>
        <v>36.116399999999999</v>
      </c>
      <c r="O165" s="218">
        <f>O171+O173+O182</f>
        <v>56.05</v>
      </c>
      <c r="P165" s="113">
        <f t="shared" si="154"/>
        <v>109.27200000000001</v>
      </c>
      <c r="Q165" s="113">
        <f t="shared" si="154"/>
        <v>38.632800000000003</v>
      </c>
      <c r="R165" s="113">
        <f t="shared" ref="R165" si="156">R171+R173+R182</f>
        <v>71.714303999999998</v>
      </c>
      <c r="S165" s="113">
        <f t="shared" si="154"/>
        <v>112.38</v>
      </c>
      <c r="T165" s="184">
        <f t="shared" ref="T165:U165" si="157">T171+T173+T182</f>
        <v>74.100000000000009</v>
      </c>
      <c r="U165" s="113">
        <f t="shared" si="157"/>
        <v>71.791803071999993</v>
      </c>
      <c r="V165" s="113">
        <f>S165+P165+M165+J165+G165</f>
        <v>415.642</v>
      </c>
      <c r="W165" s="113">
        <f>U165+R165+O165+L165+I165</f>
        <v>363.156107072</v>
      </c>
    </row>
    <row r="166" spans="1:23" s="13" customFormat="1">
      <c r="A166" s="19" t="s">
        <v>234</v>
      </c>
      <c r="B166" s="20" t="s">
        <v>13</v>
      </c>
      <c r="C166" s="21" t="s">
        <v>11</v>
      </c>
      <c r="D166" s="28">
        <v>0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33">
        <v>0</v>
      </c>
      <c r="Q166" s="33">
        <v>0</v>
      </c>
      <c r="R166" s="33">
        <v>0</v>
      </c>
      <c r="S166" s="28">
        <v>0</v>
      </c>
      <c r="T166" s="33">
        <v>0</v>
      </c>
      <c r="U166" s="28">
        <v>0</v>
      </c>
      <c r="V166" s="113" t="s">
        <v>218</v>
      </c>
      <c r="W166" s="113" t="s">
        <v>218</v>
      </c>
    </row>
    <row r="167" spans="1:23" s="13" customFormat="1" ht="30">
      <c r="A167" s="19" t="s">
        <v>235</v>
      </c>
      <c r="B167" s="27" t="s">
        <v>15</v>
      </c>
      <c r="C167" s="21" t="s">
        <v>11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33">
        <v>0</v>
      </c>
      <c r="Q167" s="33">
        <v>0</v>
      </c>
      <c r="R167" s="33">
        <v>0</v>
      </c>
      <c r="S167" s="28">
        <v>0</v>
      </c>
      <c r="T167" s="33">
        <v>0</v>
      </c>
      <c r="U167" s="28">
        <v>0</v>
      </c>
      <c r="V167" s="113" t="s">
        <v>218</v>
      </c>
      <c r="W167" s="113" t="s">
        <v>218</v>
      </c>
    </row>
    <row r="168" spans="1:23" s="13" customFormat="1" ht="30">
      <c r="A168" s="19" t="s">
        <v>236</v>
      </c>
      <c r="B168" s="27" t="s">
        <v>17</v>
      </c>
      <c r="C168" s="21" t="s">
        <v>11</v>
      </c>
      <c r="D168" s="28">
        <v>0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33">
        <v>0</v>
      </c>
      <c r="Q168" s="33">
        <v>0</v>
      </c>
      <c r="R168" s="33">
        <v>0</v>
      </c>
      <c r="S168" s="28">
        <v>0</v>
      </c>
      <c r="T168" s="33">
        <v>0</v>
      </c>
      <c r="U168" s="28">
        <v>0</v>
      </c>
      <c r="V168" s="113" t="s">
        <v>218</v>
      </c>
      <c r="W168" s="113" t="s">
        <v>218</v>
      </c>
    </row>
    <row r="169" spans="1:23" s="13" customFormat="1" ht="30">
      <c r="A169" s="19" t="s">
        <v>237</v>
      </c>
      <c r="B169" s="27" t="s">
        <v>19</v>
      </c>
      <c r="C169" s="21" t="s">
        <v>11</v>
      </c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33">
        <v>0</v>
      </c>
      <c r="Q169" s="33">
        <v>0</v>
      </c>
      <c r="R169" s="33">
        <v>0</v>
      </c>
      <c r="S169" s="28">
        <v>0</v>
      </c>
      <c r="T169" s="33">
        <v>0</v>
      </c>
      <c r="U169" s="28">
        <v>0</v>
      </c>
      <c r="V169" s="113" t="s">
        <v>218</v>
      </c>
      <c r="W169" s="113" t="s">
        <v>218</v>
      </c>
    </row>
    <row r="170" spans="1:23" s="13" customFormat="1">
      <c r="A170" s="19" t="s">
        <v>238</v>
      </c>
      <c r="B170" s="20" t="s">
        <v>21</v>
      </c>
      <c r="C170" s="21" t="s">
        <v>11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33">
        <v>0</v>
      </c>
      <c r="Q170" s="33">
        <v>0</v>
      </c>
      <c r="R170" s="33">
        <v>0</v>
      </c>
      <c r="S170" s="28">
        <v>0</v>
      </c>
      <c r="T170" s="33">
        <v>0</v>
      </c>
      <c r="U170" s="28">
        <v>0</v>
      </c>
      <c r="V170" s="113" t="s">
        <v>218</v>
      </c>
      <c r="W170" s="113" t="s">
        <v>218</v>
      </c>
    </row>
    <row r="171" spans="1:23" s="13" customFormat="1">
      <c r="A171" s="19" t="s">
        <v>239</v>
      </c>
      <c r="B171" s="20" t="s">
        <v>23</v>
      </c>
      <c r="C171" s="21" t="s">
        <v>11</v>
      </c>
      <c r="D171" s="55">
        <v>35.027999999999999</v>
      </c>
      <c r="E171" s="137">
        <v>44.029000000000003</v>
      </c>
      <c r="F171" s="216">
        <v>56.55</v>
      </c>
      <c r="G171" s="25">
        <v>52.52</v>
      </c>
      <c r="H171" s="55">
        <v>22.97</v>
      </c>
      <c r="I171" s="216">
        <v>54.12</v>
      </c>
      <c r="J171" s="37">
        <v>55.64</v>
      </c>
      <c r="K171" s="37">
        <f t="shared" ref="K171:S171" si="158">K27*1.2</f>
        <v>42.756</v>
      </c>
      <c r="L171" s="216">
        <v>55.47</v>
      </c>
      <c r="M171" s="216">
        <v>51.74</v>
      </c>
      <c r="N171" s="37">
        <f t="shared" si="158"/>
        <v>34.893599999999999</v>
      </c>
      <c r="O171" s="216">
        <v>51.74</v>
      </c>
      <c r="P171" s="37">
        <f t="shared" si="158"/>
        <v>104.712</v>
      </c>
      <c r="Q171" s="37">
        <f t="shared" si="158"/>
        <v>37.7928</v>
      </c>
      <c r="R171" s="37">
        <f t="shared" ref="R171" si="159">R27*1.2</f>
        <v>69.911999999999992</v>
      </c>
      <c r="S171" s="37">
        <f t="shared" si="158"/>
        <v>107.676</v>
      </c>
      <c r="T171" s="182">
        <v>60</v>
      </c>
      <c r="U171" s="37">
        <f t="shared" ref="U171" si="160">U27*1.2</f>
        <v>69.911999999999992</v>
      </c>
      <c r="V171" s="113">
        <f>S171+P171+M171+J171+G171</f>
        <v>372.28799999999995</v>
      </c>
      <c r="W171" s="113">
        <v>514.94000000000005</v>
      </c>
    </row>
    <row r="172" spans="1:23" s="13" customFormat="1">
      <c r="A172" s="19" t="s">
        <v>240</v>
      </c>
      <c r="B172" s="20" t="s">
        <v>25</v>
      </c>
      <c r="C172" s="21" t="s">
        <v>11</v>
      </c>
      <c r="D172" s="37">
        <v>0</v>
      </c>
      <c r="E172" s="137" t="s">
        <v>218</v>
      </c>
      <c r="F172" s="137" t="s">
        <v>218</v>
      </c>
      <c r="G172" s="22">
        <v>0</v>
      </c>
      <c r="H172" s="22">
        <v>0</v>
      </c>
      <c r="I172" s="22">
        <v>0</v>
      </c>
      <c r="J172" s="37">
        <f t="shared" ref="J172:J199" si="161">G172*1.048</f>
        <v>0</v>
      </c>
      <c r="K172" s="37">
        <f t="shared" ref="K172" si="162">H172*1.048</f>
        <v>0</v>
      </c>
      <c r="L172" s="37">
        <f t="shared" ref="L172" si="163">I172*1.048</f>
        <v>0</v>
      </c>
      <c r="M172" s="37">
        <f t="shared" ref="M172:O172" si="164">J172*1.048</f>
        <v>0</v>
      </c>
      <c r="N172" s="37">
        <v>0</v>
      </c>
      <c r="O172" s="37">
        <f t="shared" si="164"/>
        <v>0</v>
      </c>
      <c r="P172" s="56">
        <v>0</v>
      </c>
      <c r="Q172" s="56">
        <v>0</v>
      </c>
      <c r="R172" s="56">
        <v>0</v>
      </c>
      <c r="S172" s="37">
        <v>0</v>
      </c>
      <c r="T172" s="181">
        <v>0</v>
      </c>
      <c r="U172" s="37">
        <v>0</v>
      </c>
      <c r="V172" s="113" t="s">
        <v>218</v>
      </c>
      <c r="W172" s="113" t="s">
        <v>218</v>
      </c>
    </row>
    <row r="173" spans="1:23" s="13" customFormat="1">
      <c r="A173" s="19" t="s">
        <v>241</v>
      </c>
      <c r="B173" s="20" t="s">
        <v>27</v>
      </c>
      <c r="C173" s="21" t="s">
        <v>11</v>
      </c>
      <c r="D173" s="55">
        <v>39.906999999999996</v>
      </c>
      <c r="E173" s="137">
        <v>16.448</v>
      </c>
      <c r="F173" s="216">
        <v>11.26</v>
      </c>
      <c r="G173" s="25">
        <v>15.82</v>
      </c>
      <c r="H173" s="25">
        <f t="shared" ref="H173:K173" si="165">H29*1.2</f>
        <v>28.335599999999999</v>
      </c>
      <c r="I173" s="216">
        <v>15.94</v>
      </c>
      <c r="J173" s="25">
        <v>10.84</v>
      </c>
      <c r="K173" s="25">
        <f t="shared" si="165"/>
        <v>26.625599999999999</v>
      </c>
      <c r="L173" s="216">
        <v>30.59</v>
      </c>
      <c r="M173" s="216">
        <v>3.15</v>
      </c>
      <c r="N173" s="37">
        <v>0</v>
      </c>
      <c r="O173" s="216">
        <v>3.15</v>
      </c>
      <c r="P173" s="56">
        <v>0</v>
      </c>
      <c r="Q173" s="56">
        <v>0</v>
      </c>
      <c r="R173" s="56">
        <v>0</v>
      </c>
      <c r="S173" s="37">
        <v>0</v>
      </c>
      <c r="T173" s="182">
        <v>12.7</v>
      </c>
      <c r="U173" s="37">
        <v>0</v>
      </c>
      <c r="V173" s="113">
        <f>J173+G173</f>
        <v>26.66</v>
      </c>
      <c r="W173" s="113">
        <v>39.64</v>
      </c>
    </row>
    <row r="174" spans="1:23" s="13" customFormat="1">
      <c r="A174" s="19" t="s">
        <v>242</v>
      </c>
      <c r="B174" s="20" t="s">
        <v>29</v>
      </c>
      <c r="C174" s="21" t="s">
        <v>11</v>
      </c>
      <c r="D174" s="37">
        <v>0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f t="shared" si="161"/>
        <v>0</v>
      </c>
      <c r="K174" s="37">
        <f t="shared" ref="K174:K181" si="166">H174*1.048</f>
        <v>0</v>
      </c>
      <c r="L174" s="37">
        <f t="shared" ref="L174:L181" si="167">I174*1.048</f>
        <v>0</v>
      </c>
      <c r="M174" s="37">
        <f t="shared" ref="M174:O181" si="168">J174*1.048</f>
        <v>0</v>
      </c>
      <c r="N174" s="37">
        <v>0</v>
      </c>
      <c r="O174" s="37">
        <f t="shared" si="168"/>
        <v>0</v>
      </c>
      <c r="P174" s="56">
        <v>0</v>
      </c>
      <c r="Q174" s="56">
        <v>0</v>
      </c>
      <c r="R174" s="56">
        <v>0</v>
      </c>
      <c r="S174" s="37">
        <v>0</v>
      </c>
      <c r="T174" s="56">
        <v>0</v>
      </c>
      <c r="U174" s="37">
        <v>0</v>
      </c>
      <c r="V174" s="113" t="s">
        <v>218</v>
      </c>
      <c r="W174" s="113" t="s">
        <v>218</v>
      </c>
    </row>
    <row r="175" spans="1:23" s="13" customFormat="1">
      <c r="A175" s="19" t="s">
        <v>243</v>
      </c>
      <c r="B175" s="20" t="s">
        <v>31</v>
      </c>
      <c r="C175" s="21" t="s">
        <v>11</v>
      </c>
      <c r="D175" s="37">
        <v>0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f t="shared" si="161"/>
        <v>0</v>
      </c>
      <c r="K175" s="37">
        <f t="shared" si="166"/>
        <v>0</v>
      </c>
      <c r="L175" s="37">
        <f t="shared" si="167"/>
        <v>0</v>
      </c>
      <c r="M175" s="37">
        <f t="shared" si="168"/>
        <v>0</v>
      </c>
      <c r="N175" s="37">
        <v>0</v>
      </c>
      <c r="O175" s="37">
        <f t="shared" si="168"/>
        <v>0</v>
      </c>
      <c r="P175" s="56">
        <v>0</v>
      </c>
      <c r="Q175" s="56">
        <v>0</v>
      </c>
      <c r="R175" s="56">
        <v>0</v>
      </c>
      <c r="S175" s="37">
        <v>0</v>
      </c>
      <c r="T175" s="56">
        <v>0</v>
      </c>
      <c r="U175" s="37">
        <v>0</v>
      </c>
      <c r="V175" s="113" t="s">
        <v>218</v>
      </c>
      <c r="W175" s="113" t="s">
        <v>218</v>
      </c>
    </row>
    <row r="176" spans="1:23" s="13" customFormat="1" ht="30">
      <c r="A176" s="19" t="s">
        <v>244</v>
      </c>
      <c r="B176" s="23" t="s">
        <v>33</v>
      </c>
      <c r="C176" s="21" t="s">
        <v>11</v>
      </c>
      <c r="D176" s="37">
        <v>0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f t="shared" si="161"/>
        <v>0</v>
      </c>
      <c r="K176" s="37">
        <f t="shared" si="166"/>
        <v>0</v>
      </c>
      <c r="L176" s="37">
        <f t="shared" si="167"/>
        <v>0</v>
      </c>
      <c r="M176" s="37">
        <f t="shared" si="168"/>
        <v>0</v>
      </c>
      <c r="N176" s="37">
        <v>0</v>
      </c>
      <c r="O176" s="37">
        <f t="shared" si="168"/>
        <v>0</v>
      </c>
      <c r="P176" s="56">
        <v>0</v>
      </c>
      <c r="Q176" s="56">
        <v>0</v>
      </c>
      <c r="R176" s="56">
        <v>0</v>
      </c>
      <c r="S176" s="37">
        <v>0</v>
      </c>
      <c r="T176" s="56">
        <v>0</v>
      </c>
      <c r="U176" s="37">
        <v>0</v>
      </c>
      <c r="V176" s="113" t="s">
        <v>218</v>
      </c>
      <c r="W176" s="113" t="s">
        <v>218</v>
      </c>
    </row>
    <row r="177" spans="1:23" s="13" customFormat="1">
      <c r="A177" s="19" t="s">
        <v>245</v>
      </c>
      <c r="B177" s="26" t="s">
        <v>35</v>
      </c>
      <c r="C177" s="21" t="s">
        <v>11</v>
      </c>
      <c r="D177" s="37">
        <v>0</v>
      </c>
      <c r="E177" s="37">
        <v>0</v>
      </c>
      <c r="F177" s="37">
        <v>0</v>
      </c>
      <c r="G177" s="37">
        <v>0</v>
      </c>
      <c r="H177" s="37">
        <v>0</v>
      </c>
      <c r="I177" s="37">
        <v>0</v>
      </c>
      <c r="J177" s="37">
        <f t="shared" si="161"/>
        <v>0</v>
      </c>
      <c r="K177" s="37">
        <f t="shared" si="166"/>
        <v>0</v>
      </c>
      <c r="L177" s="37">
        <f t="shared" si="167"/>
        <v>0</v>
      </c>
      <c r="M177" s="37">
        <f t="shared" si="168"/>
        <v>0</v>
      </c>
      <c r="N177" s="37">
        <v>0</v>
      </c>
      <c r="O177" s="37">
        <f t="shared" si="168"/>
        <v>0</v>
      </c>
      <c r="P177" s="56">
        <v>0</v>
      </c>
      <c r="Q177" s="56">
        <v>0</v>
      </c>
      <c r="R177" s="56">
        <v>0</v>
      </c>
      <c r="S177" s="37">
        <v>0</v>
      </c>
      <c r="T177" s="56">
        <v>0</v>
      </c>
      <c r="U177" s="37">
        <v>0</v>
      </c>
      <c r="V177" s="113" t="s">
        <v>218</v>
      </c>
      <c r="W177" s="113" t="s">
        <v>218</v>
      </c>
    </row>
    <row r="178" spans="1:23" s="13" customFormat="1">
      <c r="A178" s="19" t="s">
        <v>246</v>
      </c>
      <c r="B178" s="26" t="s">
        <v>37</v>
      </c>
      <c r="C178" s="21" t="s">
        <v>11</v>
      </c>
      <c r="D178" s="37">
        <v>0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f t="shared" si="161"/>
        <v>0</v>
      </c>
      <c r="K178" s="37">
        <f t="shared" si="166"/>
        <v>0</v>
      </c>
      <c r="L178" s="37">
        <f t="shared" si="167"/>
        <v>0</v>
      </c>
      <c r="M178" s="37">
        <f t="shared" si="168"/>
        <v>0</v>
      </c>
      <c r="N178" s="37">
        <v>0</v>
      </c>
      <c r="O178" s="37">
        <f t="shared" si="168"/>
        <v>0</v>
      </c>
      <c r="P178" s="56">
        <v>0</v>
      </c>
      <c r="Q178" s="56">
        <v>0</v>
      </c>
      <c r="R178" s="56">
        <v>0</v>
      </c>
      <c r="S178" s="37">
        <v>0</v>
      </c>
      <c r="T178" s="56">
        <v>0</v>
      </c>
      <c r="U178" s="37">
        <v>0</v>
      </c>
      <c r="V178" s="113" t="s">
        <v>218</v>
      </c>
      <c r="W178" s="113" t="s">
        <v>218</v>
      </c>
    </row>
    <row r="179" spans="1:23" s="13" customFormat="1" ht="45">
      <c r="A179" s="19" t="s">
        <v>247</v>
      </c>
      <c r="B179" s="31" t="s">
        <v>248</v>
      </c>
      <c r="C179" s="21" t="s">
        <v>11</v>
      </c>
      <c r="D179" s="37">
        <v>0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f t="shared" si="161"/>
        <v>0</v>
      </c>
      <c r="K179" s="37">
        <f t="shared" si="166"/>
        <v>0</v>
      </c>
      <c r="L179" s="37">
        <f t="shared" si="167"/>
        <v>0</v>
      </c>
      <c r="M179" s="37">
        <f t="shared" si="168"/>
        <v>0</v>
      </c>
      <c r="N179" s="37">
        <v>0</v>
      </c>
      <c r="O179" s="37">
        <f t="shared" si="168"/>
        <v>0</v>
      </c>
      <c r="P179" s="56">
        <v>0</v>
      </c>
      <c r="Q179" s="56">
        <v>0</v>
      </c>
      <c r="R179" s="56">
        <v>0</v>
      </c>
      <c r="S179" s="37">
        <v>0</v>
      </c>
      <c r="T179" s="56">
        <v>0</v>
      </c>
      <c r="U179" s="37">
        <v>0</v>
      </c>
      <c r="V179" s="113" t="s">
        <v>218</v>
      </c>
      <c r="W179" s="113" t="s">
        <v>218</v>
      </c>
    </row>
    <row r="180" spans="1:23" s="13" customFormat="1">
      <c r="A180" s="19" t="s">
        <v>249</v>
      </c>
      <c r="B180" s="27" t="s">
        <v>250</v>
      </c>
      <c r="C180" s="21" t="s">
        <v>11</v>
      </c>
      <c r="D180" s="37">
        <v>0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7">
        <f t="shared" si="161"/>
        <v>0</v>
      </c>
      <c r="K180" s="37">
        <f t="shared" si="166"/>
        <v>0</v>
      </c>
      <c r="L180" s="37">
        <f t="shared" si="167"/>
        <v>0</v>
      </c>
      <c r="M180" s="37">
        <f t="shared" si="168"/>
        <v>0</v>
      </c>
      <c r="N180" s="37">
        <v>0</v>
      </c>
      <c r="O180" s="37">
        <f t="shared" si="168"/>
        <v>0</v>
      </c>
      <c r="P180" s="56">
        <v>0</v>
      </c>
      <c r="Q180" s="56">
        <v>0</v>
      </c>
      <c r="R180" s="56">
        <v>0</v>
      </c>
      <c r="S180" s="37">
        <v>0</v>
      </c>
      <c r="T180" s="56">
        <v>0</v>
      </c>
      <c r="U180" s="37">
        <v>0</v>
      </c>
      <c r="V180" s="113" t="s">
        <v>218</v>
      </c>
      <c r="W180" s="113" t="s">
        <v>218</v>
      </c>
    </row>
    <row r="181" spans="1:23" s="13" customFormat="1" ht="30">
      <c r="A181" s="19" t="s">
        <v>251</v>
      </c>
      <c r="B181" s="27" t="s">
        <v>252</v>
      </c>
      <c r="C181" s="21" t="s">
        <v>11</v>
      </c>
      <c r="D181" s="37">
        <v>0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f t="shared" si="161"/>
        <v>0</v>
      </c>
      <c r="K181" s="37">
        <f t="shared" si="166"/>
        <v>0</v>
      </c>
      <c r="L181" s="37">
        <f t="shared" si="167"/>
        <v>0</v>
      </c>
      <c r="M181" s="37">
        <f t="shared" si="168"/>
        <v>0</v>
      </c>
      <c r="N181" s="37">
        <v>0</v>
      </c>
      <c r="O181" s="37">
        <f t="shared" si="168"/>
        <v>0</v>
      </c>
      <c r="P181" s="56">
        <v>0</v>
      </c>
      <c r="Q181" s="56">
        <v>0</v>
      </c>
      <c r="R181" s="56">
        <v>0</v>
      </c>
      <c r="S181" s="37">
        <v>0</v>
      </c>
      <c r="T181" s="56">
        <v>0</v>
      </c>
      <c r="U181" s="37">
        <v>0</v>
      </c>
      <c r="V181" s="113" t="s">
        <v>218</v>
      </c>
      <c r="W181" s="113" t="s">
        <v>218</v>
      </c>
    </row>
    <row r="182" spans="1:23" s="13" customFormat="1">
      <c r="A182" s="19" t="s">
        <v>253</v>
      </c>
      <c r="B182" s="20" t="s">
        <v>39</v>
      </c>
      <c r="C182" s="21" t="s">
        <v>11</v>
      </c>
      <c r="D182" s="59">
        <v>8.4559999999999995</v>
      </c>
      <c r="E182" s="137">
        <v>8.4339999999999993</v>
      </c>
      <c r="F182" s="216">
        <v>3.2</v>
      </c>
      <c r="G182" s="114">
        <f>G35*1.2</f>
        <v>1.92</v>
      </c>
      <c r="H182" s="114">
        <f t="shared" ref="H182:S182" si="169">H35*1.2</f>
        <v>6.5699999999999994</v>
      </c>
      <c r="I182" s="216">
        <v>2.89</v>
      </c>
      <c r="J182" s="114">
        <v>1.2</v>
      </c>
      <c r="K182" s="114">
        <f t="shared" si="169"/>
        <v>1.8888</v>
      </c>
      <c r="L182" s="216">
        <v>4.59</v>
      </c>
      <c r="M182" s="216">
        <v>1.1599999999999999</v>
      </c>
      <c r="N182" s="114">
        <f t="shared" si="169"/>
        <v>1.2227999999999999</v>
      </c>
      <c r="O182" s="216">
        <v>1.1599999999999999</v>
      </c>
      <c r="P182" s="114">
        <f t="shared" si="169"/>
        <v>4.5599999999999996</v>
      </c>
      <c r="Q182" s="114">
        <f t="shared" si="169"/>
        <v>0.84</v>
      </c>
      <c r="R182" s="114">
        <f t="shared" ref="R182" si="170">R35*1.2</f>
        <v>1.8023039999999999</v>
      </c>
      <c r="S182" s="114">
        <f t="shared" si="169"/>
        <v>4.7039999999999997</v>
      </c>
      <c r="T182" s="185">
        <v>1.4</v>
      </c>
      <c r="U182" s="114">
        <f t="shared" ref="U182" si="171">U35*1.2</f>
        <v>1.8798030719999996</v>
      </c>
      <c r="V182" s="113">
        <f>S182+P182+M182+J182+G182</f>
        <v>13.543999999999999</v>
      </c>
      <c r="W182" s="113">
        <v>10.53</v>
      </c>
    </row>
    <row r="183" spans="1:23" s="13" customFormat="1">
      <c r="A183" s="19" t="s">
        <v>254</v>
      </c>
      <c r="B183" s="46" t="s">
        <v>255</v>
      </c>
      <c r="C183" s="21" t="s">
        <v>11</v>
      </c>
      <c r="D183" s="55">
        <f>D185+D192+D193+D194+D196+D197+D198+D200</f>
        <v>82.634999999999991</v>
      </c>
      <c r="E183" s="137">
        <v>69.799000000000007</v>
      </c>
      <c r="F183" s="216">
        <v>68.209999999999994</v>
      </c>
      <c r="G183" s="114">
        <f>G185+G192+G193+G194+G195+G196+G197+G198+G200</f>
        <v>69.9208</v>
      </c>
      <c r="H183" s="114">
        <f t="shared" ref="H183:S183" si="172">H185+H192+H193+H194+H195+H196+H197+H198+H200</f>
        <v>55.065800000000003</v>
      </c>
      <c r="I183" s="216">
        <v>72.39</v>
      </c>
      <c r="J183" s="114">
        <f t="shared" ref="J183" si="173">J185+J192+J193+J194+J195+J196+J197+J198+J200</f>
        <v>65.135999999999996</v>
      </c>
      <c r="K183" s="114">
        <f t="shared" si="172"/>
        <v>59.266999999999996</v>
      </c>
      <c r="L183" s="216">
        <v>84.1</v>
      </c>
      <c r="M183" s="55">
        <f t="shared" ref="M183" si="174">M185+M192+M193+M194+M195+M196+M197+M198+M200</f>
        <v>56.04</v>
      </c>
      <c r="N183" s="114">
        <f t="shared" si="172"/>
        <v>72.616860000000003</v>
      </c>
      <c r="O183" s="55">
        <f t="shared" si="172"/>
        <v>56.04</v>
      </c>
      <c r="P183" s="114">
        <f t="shared" si="172"/>
        <v>102.30294000000001</v>
      </c>
      <c r="Q183" s="114">
        <f t="shared" si="172"/>
        <v>50.635599999999997</v>
      </c>
      <c r="R183" s="114">
        <f t="shared" ref="R183" si="175">R185+R192+R193+R194+R195+R196+R197+R198+R200</f>
        <v>47.766800000000003</v>
      </c>
      <c r="S183" s="114">
        <f t="shared" si="172"/>
        <v>104.79301914000001</v>
      </c>
      <c r="T183" s="186">
        <f>T185+T192+T193+T194+T195+T196+T197+T198+T200</f>
        <v>102.697</v>
      </c>
      <c r="U183" s="114">
        <f t="shared" ref="U183" si="176">U185+U192+U193+U194+U195+U196+U197+U198+U200</f>
        <v>47.936745919999993</v>
      </c>
      <c r="V183" s="113">
        <f>S183+P183+M183+J183+G183</f>
        <v>398.19275914000002</v>
      </c>
      <c r="W183" s="113">
        <v>543.32000000000005</v>
      </c>
    </row>
    <row r="184" spans="1:23" s="13" customFormat="1">
      <c r="A184" s="19" t="s">
        <v>256</v>
      </c>
      <c r="B184" s="31" t="s">
        <v>257</v>
      </c>
      <c r="C184" s="21" t="s">
        <v>11</v>
      </c>
      <c r="D184" s="37">
        <v>0</v>
      </c>
      <c r="E184" s="137" t="s">
        <v>218</v>
      </c>
      <c r="F184" s="137" t="s">
        <v>218</v>
      </c>
      <c r="G184" s="37">
        <v>0</v>
      </c>
      <c r="H184" s="37">
        <v>0</v>
      </c>
      <c r="I184" s="37">
        <v>0</v>
      </c>
      <c r="J184" s="37">
        <f t="shared" si="161"/>
        <v>0</v>
      </c>
      <c r="K184" s="37">
        <f t="shared" ref="K184" si="177">H184*1.048</f>
        <v>0</v>
      </c>
      <c r="L184" s="37">
        <f t="shared" ref="L184" si="178">I184*1.048</f>
        <v>0</v>
      </c>
      <c r="M184" s="37">
        <f t="shared" ref="M184:O184" si="179">J184*1.048</f>
        <v>0</v>
      </c>
      <c r="N184" s="37">
        <v>0</v>
      </c>
      <c r="O184" s="37">
        <f t="shared" si="179"/>
        <v>0</v>
      </c>
      <c r="P184" s="56">
        <v>0</v>
      </c>
      <c r="Q184" s="56">
        <v>0</v>
      </c>
      <c r="R184" s="56">
        <v>0</v>
      </c>
      <c r="S184" s="37">
        <v>0</v>
      </c>
      <c r="T184" s="56">
        <v>0</v>
      </c>
      <c r="U184" s="37">
        <v>0</v>
      </c>
      <c r="V184" s="113" t="s">
        <v>218</v>
      </c>
      <c r="W184" s="113" t="s">
        <v>218</v>
      </c>
    </row>
    <row r="185" spans="1:23" s="13" customFormat="1">
      <c r="A185" s="19" t="s">
        <v>258</v>
      </c>
      <c r="B185" s="31" t="s">
        <v>259</v>
      </c>
      <c r="C185" s="21" t="s">
        <v>11</v>
      </c>
      <c r="D185" s="61">
        <v>1.0249999999999999</v>
      </c>
      <c r="E185" s="137">
        <v>0.80900000000000005</v>
      </c>
      <c r="F185" s="216">
        <v>1.1299999999999999</v>
      </c>
      <c r="G185" s="114">
        <v>1.05</v>
      </c>
      <c r="H185" s="117">
        <v>0.59499999999999997</v>
      </c>
      <c r="I185" s="216">
        <v>1.76</v>
      </c>
      <c r="J185" s="116">
        <v>1.9</v>
      </c>
      <c r="K185" s="118">
        <v>0.63100000000000001</v>
      </c>
      <c r="L185" s="216">
        <v>2.14</v>
      </c>
      <c r="M185" s="216">
        <v>2.14</v>
      </c>
      <c r="N185" s="61">
        <v>1.0249999999999999</v>
      </c>
      <c r="O185" s="216">
        <v>2.14</v>
      </c>
      <c r="P185" s="58">
        <f>M185*1.043</f>
        <v>2.2320199999999999</v>
      </c>
      <c r="Q185" s="58">
        <v>1.03</v>
      </c>
      <c r="R185" s="58">
        <f>O185*1.043</f>
        <v>2.2320199999999999</v>
      </c>
      <c r="S185" s="58">
        <f>P185*1.031</f>
        <v>2.3012126199999998</v>
      </c>
      <c r="T185" s="185">
        <v>1.05</v>
      </c>
      <c r="U185" s="58">
        <f>R185*1.031</f>
        <v>2.3012126199999998</v>
      </c>
      <c r="V185" s="113">
        <f>S185+P185+M185+J185+G185</f>
        <v>9.6232326200000013</v>
      </c>
      <c r="W185" s="113">
        <v>5.76</v>
      </c>
    </row>
    <row r="186" spans="1:23" s="13" customFormat="1">
      <c r="A186" s="19" t="s">
        <v>260</v>
      </c>
      <c r="B186" s="27" t="s">
        <v>261</v>
      </c>
      <c r="C186" s="21" t="s">
        <v>11</v>
      </c>
      <c r="D186" s="37">
        <v>0</v>
      </c>
      <c r="E186" s="137" t="s">
        <v>218</v>
      </c>
      <c r="F186" s="137" t="s">
        <v>218</v>
      </c>
      <c r="G186" s="37">
        <v>0</v>
      </c>
      <c r="H186" s="37">
        <v>0</v>
      </c>
      <c r="I186" s="37">
        <v>0</v>
      </c>
      <c r="J186" s="37">
        <f t="shared" si="161"/>
        <v>0</v>
      </c>
      <c r="K186" s="37">
        <f t="shared" ref="K186:K187" si="180">H186*1.048</f>
        <v>0</v>
      </c>
      <c r="L186" s="37">
        <f t="shared" ref="L186:L187" si="181">I186*1.048</f>
        <v>0</v>
      </c>
      <c r="M186" s="37">
        <f t="shared" ref="M186:O187" si="182">J186*1.048</f>
        <v>0</v>
      </c>
      <c r="N186" s="37">
        <v>0</v>
      </c>
      <c r="O186" s="37">
        <f t="shared" si="182"/>
        <v>0</v>
      </c>
      <c r="P186" s="56">
        <v>0</v>
      </c>
      <c r="Q186" s="56">
        <v>0</v>
      </c>
      <c r="R186" s="56">
        <v>0</v>
      </c>
      <c r="S186" s="37">
        <v>0</v>
      </c>
      <c r="T186" s="56">
        <v>0</v>
      </c>
      <c r="U186" s="37">
        <v>0</v>
      </c>
      <c r="V186" s="113" t="s">
        <v>218</v>
      </c>
      <c r="W186" s="113" t="s">
        <v>218</v>
      </c>
    </row>
    <row r="187" spans="1:23" s="13" customFormat="1">
      <c r="A187" s="19" t="s">
        <v>262</v>
      </c>
      <c r="B187" s="27" t="s">
        <v>263</v>
      </c>
      <c r="C187" s="21" t="s">
        <v>11</v>
      </c>
      <c r="D187" s="37">
        <v>0</v>
      </c>
      <c r="E187" s="137" t="s">
        <v>218</v>
      </c>
      <c r="F187" s="137" t="s">
        <v>218</v>
      </c>
      <c r="G187" s="37">
        <v>0</v>
      </c>
      <c r="H187" s="37">
        <v>0</v>
      </c>
      <c r="I187" s="37">
        <v>0</v>
      </c>
      <c r="J187" s="37">
        <f t="shared" si="161"/>
        <v>0</v>
      </c>
      <c r="K187" s="37">
        <f t="shared" si="180"/>
        <v>0</v>
      </c>
      <c r="L187" s="37">
        <f t="shared" si="181"/>
        <v>0</v>
      </c>
      <c r="M187" s="37">
        <f t="shared" si="182"/>
        <v>0</v>
      </c>
      <c r="N187" s="37">
        <v>0</v>
      </c>
      <c r="O187" s="37">
        <f t="shared" si="182"/>
        <v>0</v>
      </c>
      <c r="P187" s="56">
        <v>0</v>
      </c>
      <c r="Q187" s="56">
        <v>0</v>
      </c>
      <c r="R187" s="56">
        <v>0</v>
      </c>
      <c r="S187" s="37">
        <v>0</v>
      </c>
      <c r="T187" s="56">
        <v>0</v>
      </c>
      <c r="U187" s="37">
        <v>0</v>
      </c>
      <c r="V187" s="113" t="s">
        <v>218</v>
      </c>
      <c r="W187" s="113" t="s">
        <v>218</v>
      </c>
    </row>
    <row r="188" spans="1:23" s="13" customFormat="1">
      <c r="A188" s="19" t="s">
        <v>264</v>
      </c>
      <c r="B188" s="27" t="s">
        <v>265</v>
      </c>
      <c r="C188" s="21" t="s">
        <v>11</v>
      </c>
      <c r="D188" s="59">
        <v>0.91200000000000003</v>
      </c>
      <c r="E188" s="137">
        <v>0.80900000000000005</v>
      </c>
      <c r="F188" s="216">
        <v>1.1299999999999999</v>
      </c>
      <c r="G188" s="58">
        <v>1.05</v>
      </c>
      <c r="H188" s="59">
        <v>0.52800000000000002</v>
      </c>
      <c r="I188" s="216">
        <v>1.76</v>
      </c>
      <c r="J188" s="37">
        <v>1.9</v>
      </c>
      <c r="K188" s="59">
        <v>0.55600000000000005</v>
      </c>
      <c r="L188" s="216">
        <v>2.14</v>
      </c>
      <c r="M188" s="216">
        <v>2.14</v>
      </c>
      <c r="N188" s="59">
        <v>0.91200000000000003</v>
      </c>
      <c r="O188" s="216">
        <v>2.14</v>
      </c>
      <c r="P188" s="58">
        <f>M188*1.043</f>
        <v>2.2320199999999999</v>
      </c>
      <c r="Q188" s="58">
        <v>1.03</v>
      </c>
      <c r="R188" s="58">
        <f>O188*1.043</f>
        <v>2.2320199999999999</v>
      </c>
      <c r="S188" s="58">
        <f>P188*1.031</f>
        <v>2.3012126199999998</v>
      </c>
      <c r="T188" s="185">
        <v>1.05</v>
      </c>
      <c r="U188" s="58">
        <f>R188*1.031</f>
        <v>2.3012126199999998</v>
      </c>
      <c r="V188" s="113">
        <f>S188+P188+M188+J188+G188</f>
        <v>9.6232326200000013</v>
      </c>
      <c r="W188" s="113">
        <v>5.76</v>
      </c>
    </row>
    <row r="189" spans="1:23" s="13" customFormat="1" ht="30">
      <c r="A189" s="19" t="s">
        <v>266</v>
      </c>
      <c r="B189" s="31" t="s">
        <v>267</v>
      </c>
      <c r="C189" s="21" t="s">
        <v>11</v>
      </c>
      <c r="D189" s="62">
        <v>0</v>
      </c>
      <c r="E189" s="137" t="s">
        <v>218</v>
      </c>
      <c r="F189" s="137" t="s">
        <v>218</v>
      </c>
      <c r="G189" s="63">
        <v>0</v>
      </c>
      <c r="H189" s="63">
        <v>0</v>
      </c>
      <c r="I189" s="63">
        <v>0</v>
      </c>
      <c r="J189" s="37">
        <f t="shared" si="161"/>
        <v>0</v>
      </c>
      <c r="K189" s="37">
        <f t="shared" ref="K189:K191" si="183">H189*1.048</f>
        <v>0</v>
      </c>
      <c r="L189" s="37">
        <f t="shared" ref="L189:L191" si="184">I189*1.048</f>
        <v>0</v>
      </c>
      <c r="M189" s="37">
        <f t="shared" ref="M189:O191" si="185">J189*1.048</f>
        <v>0</v>
      </c>
      <c r="N189" s="62">
        <v>0</v>
      </c>
      <c r="O189" s="37">
        <f t="shared" si="185"/>
        <v>0</v>
      </c>
      <c r="P189" s="63">
        <v>0</v>
      </c>
      <c r="Q189" s="63">
        <v>0</v>
      </c>
      <c r="R189" s="63">
        <v>0</v>
      </c>
      <c r="S189" s="63">
        <v>0</v>
      </c>
      <c r="T189" s="187">
        <v>0</v>
      </c>
      <c r="U189" s="63">
        <v>0</v>
      </c>
      <c r="V189" s="113" t="s">
        <v>218</v>
      </c>
      <c r="W189" s="113" t="s">
        <v>218</v>
      </c>
    </row>
    <row r="190" spans="1:23" s="13" customFormat="1" ht="30">
      <c r="A190" s="19" t="s">
        <v>268</v>
      </c>
      <c r="B190" s="31" t="s">
        <v>269</v>
      </c>
      <c r="C190" s="21" t="s">
        <v>11</v>
      </c>
      <c r="D190" s="62">
        <v>0</v>
      </c>
      <c r="E190" s="137" t="s">
        <v>218</v>
      </c>
      <c r="F190" s="137" t="s">
        <v>218</v>
      </c>
      <c r="G190" s="63">
        <v>0</v>
      </c>
      <c r="H190" s="63">
        <v>0</v>
      </c>
      <c r="I190" s="63">
        <v>0</v>
      </c>
      <c r="J190" s="37">
        <f t="shared" si="161"/>
        <v>0</v>
      </c>
      <c r="K190" s="37">
        <f t="shared" si="183"/>
        <v>0</v>
      </c>
      <c r="L190" s="37">
        <f t="shared" si="184"/>
        <v>0</v>
      </c>
      <c r="M190" s="37">
        <f t="shared" si="185"/>
        <v>0</v>
      </c>
      <c r="N190" s="62">
        <v>0</v>
      </c>
      <c r="O190" s="37">
        <f t="shared" si="185"/>
        <v>0</v>
      </c>
      <c r="P190" s="63">
        <v>0</v>
      </c>
      <c r="Q190" s="63">
        <v>0</v>
      </c>
      <c r="R190" s="63">
        <v>0</v>
      </c>
      <c r="S190" s="63">
        <v>0</v>
      </c>
      <c r="T190" s="187">
        <v>0</v>
      </c>
      <c r="U190" s="63">
        <v>0</v>
      </c>
      <c r="V190" s="113" t="s">
        <v>218</v>
      </c>
      <c r="W190" s="113" t="s">
        <v>218</v>
      </c>
    </row>
    <row r="191" spans="1:23" s="13" customFormat="1">
      <c r="A191" s="19" t="s">
        <v>270</v>
      </c>
      <c r="B191" s="31" t="s">
        <v>271</v>
      </c>
      <c r="C191" s="21" t="s">
        <v>11</v>
      </c>
      <c r="D191" s="62">
        <v>0</v>
      </c>
      <c r="E191" s="137" t="s">
        <v>218</v>
      </c>
      <c r="F191" s="137" t="s">
        <v>218</v>
      </c>
      <c r="G191" s="63">
        <v>0</v>
      </c>
      <c r="H191" s="63">
        <v>0</v>
      </c>
      <c r="I191" s="63">
        <v>0</v>
      </c>
      <c r="J191" s="37">
        <f t="shared" si="161"/>
        <v>0</v>
      </c>
      <c r="K191" s="37">
        <f t="shared" si="183"/>
        <v>0</v>
      </c>
      <c r="L191" s="37">
        <f t="shared" si="184"/>
        <v>0</v>
      </c>
      <c r="M191" s="37">
        <f t="shared" si="185"/>
        <v>0</v>
      </c>
      <c r="N191" s="62">
        <v>0</v>
      </c>
      <c r="O191" s="37">
        <f t="shared" si="185"/>
        <v>0</v>
      </c>
      <c r="P191" s="63">
        <v>0</v>
      </c>
      <c r="Q191" s="63">
        <v>0</v>
      </c>
      <c r="R191" s="63">
        <v>0</v>
      </c>
      <c r="S191" s="63">
        <v>0</v>
      </c>
      <c r="T191" s="187">
        <v>0</v>
      </c>
      <c r="U191" s="63">
        <v>0</v>
      </c>
      <c r="V191" s="113" t="s">
        <v>218</v>
      </c>
      <c r="W191" s="113" t="s">
        <v>218</v>
      </c>
    </row>
    <row r="192" spans="1:23" s="13" customFormat="1">
      <c r="A192" s="19" t="s">
        <v>272</v>
      </c>
      <c r="B192" s="31" t="s">
        <v>273</v>
      </c>
      <c r="C192" s="21" t="s">
        <v>11</v>
      </c>
      <c r="D192" s="59">
        <v>13.893000000000001</v>
      </c>
      <c r="E192" s="137">
        <v>13.103</v>
      </c>
      <c r="F192" s="216">
        <v>12.64</v>
      </c>
      <c r="G192" s="115">
        <v>12.54</v>
      </c>
      <c r="H192" s="115">
        <v>10.706</v>
      </c>
      <c r="I192" s="216">
        <v>12.85</v>
      </c>
      <c r="J192" s="116">
        <v>13.29</v>
      </c>
      <c r="K192" s="115">
        <v>12.371</v>
      </c>
      <c r="L192" s="216">
        <v>14.62</v>
      </c>
      <c r="M192" s="216">
        <v>14.1</v>
      </c>
      <c r="N192" s="59">
        <v>13.893000000000001</v>
      </c>
      <c r="O192" s="216">
        <v>14.1</v>
      </c>
      <c r="P192" s="58">
        <f>M192*1.043</f>
        <v>14.706299999999999</v>
      </c>
      <c r="Q192" s="60">
        <v>13.89</v>
      </c>
      <c r="R192" s="58">
        <f>O192*1.043</f>
        <v>14.706299999999999</v>
      </c>
      <c r="S192" s="58">
        <f>P192*1.031</f>
        <v>15.162195299999997</v>
      </c>
      <c r="T192" s="60">
        <v>13.89</v>
      </c>
      <c r="U192" s="58">
        <f>R192*1.031</f>
        <v>15.162195299999997</v>
      </c>
      <c r="V192" s="113">
        <f>S192+P192+M192+J192+G192</f>
        <v>69.798495299999985</v>
      </c>
      <c r="W192" s="113">
        <v>79.22</v>
      </c>
    </row>
    <row r="193" spans="1:23" s="13" customFormat="1">
      <c r="A193" s="19" t="s">
        <v>274</v>
      </c>
      <c r="B193" s="31" t="s">
        <v>275</v>
      </c>
      <c r="C193" s="21" t="s">
        <v>11</v>
      </c>
      <c r="D193" s="59">
        <v>4.2240000000000002</v>
      </c>
      <c r="E193" s="137">
        <v>4.1159999999999997</v>
      </c>
      <c r="F193" s="216">
        <v>3.83</v>
      </c>
      <c r="G193" s="115">
        <v>3.62</v>
      </c>
      <c r="H193" s="115">
        <v>2.76</v>
      </c>
      <c r="I193" s="216">
        <v>3.88</v>
      </c>
      <c r="J193" s="116">
        <v>4.04</v>
      </c>
      <c r="K193" s="115">
        <v>3.28</v>
      </c>
      <c r="L193" s="216">
        <v>4.22</v>
      </c>
      <c r="M193" s="216">
        <v>4.29</v>
      </c>
      <c r="N193" s="59">
        <v>4.2240000000000002</v>
      </c>
      <c r="O193" s="216">
        <v>4.29</v>
      </c>
      <c r="P193" s="58">
        <f>M193*1.043</f>
        <v>4.4744699999999993</v>
      </c>
      <c r="Q193" s="60">
        <v>4.2240000000000002</v>
      </c>
      <c r="R193" s="58">
        <f>O193*1.043</f>
        <v>4.4744699999999993</v>
      </c>
      <c r="S193" s="58">
        <f>P193*1.031</f>
        <v>4.6131785699999988</v>
      </c>
      <c r="T193" s="60">
        <v>4.2240000000000002</v>
      </c>
      <c r="U193" s="58">
        <f>R193*1.031</f>
        <v>4.6131785699999988</v>
      </c>
      <c r="V193" s="113">
        <f t="shared" ref="V193:V198" si="186">S193+P193+M193+J193+G193</f>
        <v>21.037648569999998</v>
      </c>
      <c r="W193" s="113">
        <v>24.07</v>
      </c>
    </row>
    <row r="194" spans="1:23" s="13" customFormat="1">
      <c r="A194" s="19" t="s">
        <v>276</v>
      </c>
      <c r="B194" s="31" t="s">
        <v>277</v>
      </c>
      <c r="C194" s="21" t="s">
        <v>11</v>
      </c>
      <c r="D194" s="59">
        <v>14.933</v>
      </c>
      <c r="E194" s="137">
        <v>5.149</v>
      </c>
      <c r="F194" s="216">
        <v>5.47</v>
      </c>
      <c r="G194" s="115">
        <f>G68+G195</f>
        <v>3.5474000000000006</v>
      </c>
      <c r="H194" s="115">
        <f t="shared" ref="H194:S194" si="187">H68+H195</f>
        <v>3.8089999999999997</v>
      </c>
      <c r="I194" s="216">
        <v>6.0739999999999998</v>
      </c>
      <c r="J194" s="115">
        <f t="shared" ref="J194" si="188">J68+J195</f>
        <v>1.9292000000000011</v>
      </c>
      <c r="K194" s="115">
        <f t="shared" si="187"/>
        <v>3.8420000000000001</v>
      </c>
      <c r="L194" s="216">
        <v>4.8499999999999996</v>
      </c>
      <c r="M194" s="216">
        <v>4.8499999999999996</v>
      </c>
      <c r="N194" s="115">
        <f t="shared" si="187"/>
        <v>2.8098999999999998</v>
      </c>
      <c r="O194" s="216">
        <v>4.8499999999999996</v>
      </c>
      <c r="P194" s="115">
        <f t="shared" si="187"/>
        <v>1.5960000000000014</v>
      </c>
      <c r="Q194" s="115">
        <f t="shared" si="187"/>
        <v>-4.1351999999999993</v>
      </c>
      <c r="R194" s="115">
        <f t="shared" ref="R194" si="189">R68+R195</f>
        <v>1.0947300000000002</v>
      </c>
      <c r="S194" s="115">
        <f t="shared" si="187"/>
        <v>1.6100000000000023</v>
      </c>
      <c r="T194" s="60">
        <v>14.933</v>
      </c>
      <c r="U194" s="115">
        <f t="shared" ref="U194" si="190">U68+U195</f>
        <v>1.0996633899999995</v>
      </c>
      <c r="V194" s="113">
        <f t="shared" si="186"/>
        <v>13.532600000000006</v>
      </c>
      <c r="W194" s="113">
        <v>10.61</v>
      </c>
    </row>
    <row r="195" spans="1:23" s="13" customFormat="1">
      <c r="A195" s="19" t="s">
        <v>278</v>
      </c>
      <c r="B195" s="27" t="s">
        <v>279</v>
      </c>
      <c r="C195" s="21" t="s">
        <v>11</v>
      </c>
      <c r="D195" s="59">
        <v>4.2190000000000003</v>
      </c>
      <c r="E195" s="137">
        <v>0.45500000000000002</v>
      </c>
      <c r="F195" s="216">
        <v>0.31</v>
      </c>
      <c r="G195" s="115">
        <f>G122</f>
        <v>2.8274000000000004</v>
      </c>
      <c r="H195" s="115">
        <f t="shared" ref="H195:T195" si="191">H122</f>
        <v>3.4569999999999999</v>
      </c>
      <c r="I195" s="216">
        <v>1.17</v>
      </c>
      <c r="J195" s="115">
        <f t="shared" ref="J195" si="192">J122</f>
        <v>1.2392000000000012</v>
      </c>
      <c r="K195" s="115">
        <f t="shared" si="191"/>
        <v>3.363</v>
      </c>
      <c r="L195" s="216">
        <v>0</v>
      </c>
      <c r="M195" s="216">
        <v>0</v>
      </c>
      <c r="N195" s="115">
        <f t="shared" si="191"/>
        <v>2.0640000000000001</v>
      </c>
      <c r="O195" s="216">
        <v>0</v>
      </c>
      <c r="P195" s="115">
        <f t="shared" si="191"/>
        <v>0.68600000000000139</v>
      </c>
      <c r="Q195" s="115">
        <f t="shared" si="191"/>
        <v>-4.8351999999999995</v>
      </c>
      <c r="R195" s="115">
        <f t="shared" ref="R195" si="193">R122</f>
        <v>0.11473000000000014</v>
      </c>
      <c r="S195" s="115">
        <f t="shared" si="191"/>
        <v>0.7100000000000023</v>
      </c>
      <c r="T195" s="188">
        <f t="shared" si="191"/>
        <v>0.55000000000000004</v>
      </c>
      <c r="U195" s="115">
        <f t="shared" ref="U195" si="194">U122</f>
        <v>0.11966338999999948</v>
      </c>
      <c r="V195" s="113">
        <f t="shared" si="186"/>
        <v>5.4626000000000055</v>
      </c>
      <c r="W195" s="113">
        <v>6.36</v>
      </c>
    </row>
    <row r="196" spans="1:23" s="13" customFormat="1">
      <c r="A196" s="19" t="s">
        <v>280</v>
      </c>
      <c r="B196" s="31" t="s">
        <v>281</v>
      </c>
      <c r="C196" s="21" t="s">
        <v>11</v>
      </c>
      <c r="D196" s="59">
        <v>9.02</v>
      </c>
      <c r="E196" s="137">
        <v>15.670999999999999</v>
      </c>
      <c r="F196" s="216">
        <v>1.01</v>
      </c>
      <c r="G196" s="115">
        <f>G58*1.2</f>
        <v>1.6440000000000001</v>
      </c>
      <c r="H196" s="115">
        <f t="shared" ref="H196:S196" si="195">H58*1.2</f>
        <v>4.2527999999999997</v>
      </c>
      <c r="I196" s="216">
        <v>0.81100000000000005</v>
      </c>
      <c r="J196" s="115">
        <f t="shared" ref="J196" si="196">J58*1.2</f>
        <v>0.96</v>
      </c>
      <c r="K196" s="115">
        <f t="shared" si="195"/>
        <v>5.3616000000000001</v>
      </c>
      <c r="L196" s="216">
        <v>0.96</v>
      </c>
      <c r="M196" s="216">
        <v>0.96</v>
      </c>
      <c r="N196" s="115">
        <f t="shared" si="195"/>
        <v>4.3151999999999999</v>
      </c>
      <c r="O196" s="216">
        <v>0.96</v>
      </c>
      <c r="P196" s="115">
        <f t="shared" si="195"/>
        <v>1.8719999999999999</v>
      </c>
      <c r="Q196" s="115">
        <f t="shared" si="195"/>
        <v>4.6319999999999997</v>
      </c>
      <c r="R196" s="115">
        <f t="shared" ref="R196" si="197">R58*1.2</f>
        <v>1.2684</v>
      </c>
      <c r="S196" s="115">
        <f t="shared" si="195"/>
        <v>1.9559999999999997</v>
      </c>
      <c r="T196" s="60">
        <v>9.02</v>
      </c>
      <c r="U196" s="115">
        <f t="shared" ref="U196" si="198">U58*1.2</f>
        <v>1.2684</v>
      </c>
      <c r="V196" s="113">
        <f t="shared" si="186"/>
        <v>7.3919999999999995</v>
      </c>
      <c r="W196" s="113">
        <v>9.01</v>
      </c>
    </row>
    <row r="197" spans="1:23" s="13" customFormat="1">
      <c r="A197" s="19" t="s">
        <v>282</v>
      </c>
      <c r="B197" s="31" t="s">
        <v>283</v>
      </c>
      <c r="C197" s="21" t="s">
        <v>11</v>
      </c>
      <c r="D197" s="59">
        <v>7.62</v>
      </c>
      <c r="E197" s="137">
        <v>4.0570000000000004</v>
      </c>
      <c r="F197" s="216">
        <v>1.88</v>
      </c>
      <c r="G197" s="115">
        <v>5.2</v>
      </c>
      <c r="H197" s="115">
        <v>2.8</v>
      </c>
      <c r="I197" s="216">
        <v>5.91</v>
      </c>
      <c r="J197" s="116">
        <f t="shared" si="161"/>
        <v>5.4496000000000002</v>
      </c>
      <c r="K197" s="115">
        <v>5.35</v>
      </c>
      <c r="L197" s="216">
        <v>2.0499999999999998</v>
      </c>
      <c r="M197" s="216">
        <v>2.0499999999999998</v>
      </c>
      <c r="N197" s="59">
        <v>7.62</v>
      </c>
      <c r="O197" s="216">
        <v>2.0499999999999998</v>
      </c>
      <c r="P197" s="58">
        <f t="shared" ref="P197:R197" si="199">M197*1.043</f>
        <v>2.1381499999999996</v>
      </c>
      <c r="Q197" s="60">
        <v>5.09</v>
      </c>
      <c r="R197" s="58">
        <f t="shared" si="199"/>
        <v>2.1381499999999996</v>
      </c>
      <c r="S197" s="58">
        <f t="shared" ref="S197:U197" si="200">P197*1.031</f>
        <v>2.2044326499999993</v>
      </c>
      <c r="T197" s="60">
        <v>5.09</v>
      </c>
      <c r="U197" s="58">
        <f t="shared" si="200"/>
        <v>2.2044326499999993</v>
      </c>
      <c r="V197" s="113">
        <f t="shared" si="186"/>
        <v>17.042182649999997</v>
      </c>
      <c r="W197" s="113">
        <v>28.51</v>
      </c>
    </row>
    <row r="198" spans="1:23" s="13" customFormat="1">
      <c r="A198" s="19" t="s">
        <v>284</v>
      </c>
      <c r="B198" s="31" t="s">
        <v>285</v>
      </c>
      <c r="C198" s="21" t="s">
        <v>11</v>
      </c>
      <c r="D198" s="59">
        <v>1.92</v>
      </c>
      <c r="E198" s="137">
        <v>5.2720000000000002</v>
      </c>
      <c r="F198" s="216">
        <v>11.35</v>
      </c>
      <c r="G198" s="115">
        <f>G73*1.2</f>
        <v>16.692</v>
      </c>
      <c r="H198" s="115">
        <f t="shared" ref="H198:S198" si="201">H73*1.2</f>
        <v>2.3159999999999998</v>
      </c>
      <c r="I198" s="216">
        <v>18.690000000000001</v>
      </c>
      <c r="J198" s="115">
        <f t="shared" ref="J198" si="202">J73*1.2</f>
        <v>16.308</v>
      </c>
      <c r="K198" s="115">
        <f t="shared" si="201"/>
        <v>2.3184</v>
      </c>
      <c r="L198" s="216">
        <v>22.75</v>
      </c>
      <c r="M198" s="216">
        <v>22.75</v>
      </c>
      <c r="N198" s="115">
        <f t="shared" si="201"/>
        <v>6.6657599999999997</v>
      </c>
      <c r="O198" s="216">
        <v>22.75</v>
      </c>
      <c r="P198" s="115">
        <f t="shared" si="201"/>
        <v>55.247999999999998</v>
      </c>
      <c r="Q198" s="115">
        <f t="shared" si="201"/>
        <v>2.4</v>
      </c>
      <c r="R198" s="115">
        <f t="shared" ref="R198" si="203">R73*1.2</f>
        <v>2.3879999999999999</v>
      </c>
      <c r="S198" s="115">
        <f t="shared" si="201"/>
        <v>57.456000000000003</v>
      </c>
      <c r="T198" s="60">
        <v>25.6</v>
      </c>
      <c r="U198" s="115">
        <f t="shared" ref="U198" si="204">U73*1.2</f>
        <v>2.3879999999999999</v>
      </c>
      <c r="V198" s="113">
        <f t="shared" si="186"/>
        <v>168.45400000000001</v>
      </c>
      <c r="W198" s="113">
        <v>266.02</v>
      </c>
    </row>
    <row r="199" spans="1:23" s="13" customFormat="1" ht="45">
      <c r="A199" s="19" t="s">
        <v>286</v>
      </c>
      <c r="B199" s="31" t="s">
        <v>287</v>
      </c>
      <c r="C199" s="21" t="s">
        <v>11</v>
      </c>
      <c r="D199" s="62">
        <v>0</v>
      </c>
      <c r="E199" s="137" t="s">
        <v>218</v>
      </c>
      <c r="F199" s="137" t="s">
        <v>218</v>
      </c>
      <c r="G199" s="63">
        <v>0</v>
      </c>
      <c r="H199" s="63">
        <v>0</v>
      </c>
      <c r="I199" s="63">
        <v>0</v>
      </c>
      <c r="J199" s="37">
        <f t="shared" si="161"/>
        <v>0</v>
      </c>
      <c r="K199" s="37">
        <f t="shared" ref="K199" si="205">H199*1.048</f>
        <v>0</v>
      </c>
      <c r="L199" s="37">
        <f t="shared" ref="L199" si="206">I199*1.048</f>
        <v>0</v>
      </c>
      <c r="M199" s="37">
        <f t="shared" ref="M199:O199" si="207">J199*1.048</f>
        <v>0</v>
      </c>
      <c r="N199" s="62">
        <v>0</v>
      </c>
      <c r="O199" s="37">
        <f t="shared" si="207"/>
        <v>0</v>
      </c>
      <c r="P199" s="63">
        <v>0</v>
      </c>
      <c r="Q199" s="63">
        <v>0</v>
      </c>
      <c r="R199" s="63">
        <v>0</v>
      </c>
      <c r="S199" s="63">
        <v>0</v>
      </c>
      <c r="T199" s="187">
        <v>0</v>
      </c>
      <c r="U199" s="63">
        <v>0</v>
      </c>
      <c r="V199" s="113" t="s">
        <v>218</v>
      </c>
      <c r="W199" s="113" t="s">
        <v>218</v>
      </c>
    </row>
    <row r="200" spans="1:23" s="13" customFormat="1">
      <c r="A200" s="19" t="s">
        <v>288</v>
      </c>
      <c r="B200" s="31" t="s">
        <v>289</v>
      </c>
      <c r="C200" s="21" t="s">
        <v>11</v>
      </c>
      <c r="D200" s="59">
        <v>30</v>
      </c>
      <c r="E200" s="137">
        <v>22.431000000000001</v>
      </c>
      <c r="F200" s="216">
        <v>30.59</v>
      </c>
      <c r="G200" s="115">
        <v>22.8</v>
      </c>
      <c r="H200" s="115">
        <v>24.37</v>
      </c>
      <c r="I200" s="216">
        <v>22.41</v>
      </c>
      <c r="J200" s="116">
        <v>20.02</v>
      </c>
      <c r="K200" s="115">
        <v>22.75</v>
      </c>
      <c r="L200" s="216">
        <v>32.51</v>
      </c>
      <c r="M200" s="216">
        <v>4.9000000000000004</v>
      </c>
      <c r="N200" s="59">
        <v>30</v>
      </c>
      <c r="O200" s="216">
        <v>4.9000000000000004</v>
      </c>
      <c r="P200" s="57">
        <v>19.350000000000001</v>
      </c>
      <c r="Q200" s="60">
        <v>28.34</v>
      </c>
      <c r="R200" s="57">
        <v>19.350000000000001</v>
      </c>
      <c r="S200" s="57">
        <v>18.78</v>
      </c>
      <c r="T200" s="60">
        <v>28.34</v>
      </c>
      <c r="U200" s="57">
        <v>18.78</v>
      </c>
      <c r="V200" s="113">
        <f>S200+P200+M200+J200+G200</f>
        <v>85.85</v>
      </c>
      <c r="W200" s="113">
        <v>113.96</v>
      </c>
    </row>
    <row r="201" spans="1:23" s="13" customFormat="1" ht="26.25" customHeight="1">
      <c r="A201" s="19" t="s">
        <v>290</v>
      </c>
      <c r="B201" s="46" t="s">
        <v>291</v>
      </c>
      <c r="C201" s="21" t="s">
        <v>11</v>
      </c>
      <c r="D201" s="59">
        <v>2.72</v>
      </c>
      <c r="E201" s="63">
        <v>0</v>
      </c>
      <c r="F201" s="63">
        <v>0</v>
      </c>
      <c r="G201" s="63">
        <v>0</v>
      </c>
      <c r="H201" s="63">
        <v>0</v>
      </c>
      <c r="I201" s="63">
        <v>0</v>
      </c>
      <c r="J201" s="62">
        <v>0</v>
      </c>
      <c r="K201" s="62">
        <v>0</v>
      </c>
      <c r="L201" s="62">
        <v>0</v>
      </c>
      <c r="M201" s="62">
        <v>0</v>
      </c>
      <c r="N201" s="62">
        <v>0</v>
      </c>
      <c r="O201" s="62">
        <v>0</v>
      </c>
      <c r="P201" s="63">
        <v>0</v>
      </c>
      <c r="Q201" s="63">
        <v>0</v>
      </c>
      <c r="R201" s="63">
        <v>0</v>
      </c>
      <c r="S201" s="63">
        <v>0</v>
      </c>
      <c r="T201" s="185">
        <v>0</v>
      </c>
      <c r="U201" s="63">
        <v>0</v>
      </c>
      <c r="V201" s="113" t="s">
        <v>218</v>
      </c>
      <c r="W201" s="113" t="s">
        <v>218</v>
      </c>
    </row>
    <row r="202" spans="1:23" s="13" customFormat="1">
      <c r="A202" s="19" t="s">
        <v>292</v>
      </c>
      <c r="B202" s="31" t="s">
        <v>293</v>
      </c>
      <c r="C202" s="21" t="s">
        <v>11</v>
      </c>
      <c r="D202" s="62">
        <v>0</v>
      </c>
      <c r="E202" s="63">
        <v>0</v>
      </c>
      <c r="F202" s="63">
        <v>0</v>
      </c>
      <c r="G202" s="63">
        <v>0</v>
      </c>
      <c r="H202" s="63">
        <v>0</v>
      </c>
      <c r="I202" s="63">
        <v>0</v>
      </c>
      <c r="J202" s="62">
        <v>0</v>
      </c>
      <c r="K202" s="62">
        <v>0</v>
      </c>
      <c r="L202" s="62">
        <v>0</v>
      </c>
      <c r="M202" s="62">
        <v>0</v>
      </c>
      <c r="N202" s="62">
        <v>0</v>
      </c>
      <c r="O202" s="62">
        <v>0</v>
      </c>
      <c r="P202" s="63">
        <v>0</v>
      </c>
      <c r="Q202" s="63">
        <v>0</v>
      </c>
      <c r="R202" s="63">
        <v>0</v>
      </c>
      <c r="S202" s="63">
        <v>0</v>
      </c>
      <c r="T202" s="187">
        <v>0</v>
      </c>
      <c r="U202" s="63">
        <v>0</v>
      </c>
      <c r="V202" s="113" t="s">
        <v>218</v>
      </c>
      <c r="W202" s="113" t="s">
        <v>218</v>
      </c>
    </row>
    <row r="203" spans="1:23" s="13" customFormat="1" ht="30">
      <c r="A203" s="19" t="s">
        <v>294</v>
      </c>
      <c r="B203" s="31" t="s">
        <v>295</v>
      </c>
      <c r="C203" s="21" t="s">
        <v>11</v>
      </c>
      <c r="D203" s="62">
        <v>0</v>
      </c>
      <c r="E203" s="63">
        <v>0</v>
      </c>
      <c r="F203" s="63">
        <v>0</v>
      </c>
      <c r="G203" s="63">
        <v>0</v>
      </c>
      <c r="H203" s="63">
        <v>0</v>
      </c>
      <c r="I203" s="63">
        <v>0</v>
      </c>
      <c r="J203" s="62">
        <v>0</v>
      </c>
      <c r="K203" s="62">
        <v>0</v>
      </c>
      <c r="L203" s="62">
        <v>0</v>
      </c>
      <c r="M203" s="62">
        <v>0</v>
      </c>
      <c r="N203" s="62">
        <v>0</v>
      </c>
      <c r="O203" s="62">
        <v>0</v>
      </c>
      <c r="P203" s="63">
        <v>0</v>
      </c>
      <c r="Q203" s="63">
        <v>0</v>
      </c>
      <c r="R203" s="63">
        <v>0</v>
      </c>
      <c r="S203" s="63">
        <v>0</v>
      </c>
      <c r="T203" s="187">
        <v>0</v>
      </c>
      <c r="U203" s="63">
        <v>0</v>
      </c>
      <c r="V203" s="113" t="s">
        <v>218</v>
      </c>
      <c r="W203" s="113" t="s">
        <v>218</v>
      </c>
    </row>
    <row r="204" spans="1:23" s="13" customFormat="1" ht="34.5" customHeight="1">
      <c r="A204" s="19" t="s">
        <v>296</v>
      </c>
      <c r="B204" s="27" t="s">
        <v>297</v>
      </c>
      <c r="C204" s="21" t="s">
        <v>11</v>
      </c>
      <c r="D204" s="62">
        <v>0</v>
      </c>
      <c r="E204" s="63">
        <v>0</v>
      </c>
      <c r="F204" s="63">
        <v>0</v>
      </c>
      <c r="G204" s="63">
        <v>0</v>
      </c>
      <c r="H204" s="63">
        <v>0</v>
      </c>
      <c r="I204" s="63">
        <v>0</v>
      </c>
      <c r="J204" s="62">
        <v>0</v>
      </c>
      <c r="K204" s="62">
        <v>0</v>
      </c>
      <c r="L204" s="62">
        <v>0</v>
      </c>
      <c r="M204" s="62">
        <v>0</v>
      </c>
      <c r="N204" s="62">
        <v>0</v>
      </c>
      <c r="O204" s="62">
        <v>0</v>
      </c>
      <c r="P204" s="63">
        <v>0</v>
      </c>
      <c r="Q204" s="63">
        <v>0</v>
      </c>
      <c r="R204" s="63">
        <v>0</v>
      </c>
      <c r="S204" s="63">
        <v>0</v>
      </c>
      <c r="T204" s="187">
        <v>0</v>
      </c>
      <c r="U204" s="63">
        <v>0</v>
      </c>
      <c r="V204" s="113" t="s">
        <v>218</v>
      </c>
      <c r="W204" s="113" t="s">
        <v>218</v>
      </c>
    </row>
    <row r="205" spans="1:23" s="13" customFormat="1">
      <c r="A205" s="19" t="s">
        <v>298</v>
      </c>
      <c r="B205" s="32" t="s">
        <v>299</v>
      </c>
      <c r="C205" s="21" t="s">
        <v>11</v>
      </c>
      <c r="D205" s="62">
        <v>0</v>
      </c>
      <c r="E205" s="63">
        <v>0</v>
      </c>
      <c r="F205" s="63">
        <v>0</v>
      </c>
      <c r="G205" s="63">
        <v>0</v>
      </c>
      <c r="H205" s="63">
        <v>0</v>
      </c>
      <c r="I205" s="63">
        <v>0</v>
      </c>
      <c r="J205" s="62">
        <v>0</v>
      </c>
      <c r="K205" s="62">
        <v>0</v>
      </c>
      <c r="L205" s="62">
        <v>0</v>
      </c>
      <c r="M205" s="62">
        <v>0</v>
      </c>
      <c r="N205" s="62">
        <v>0</v>
      </c>
      <c r="O205" s="62">
        <v>0</v>
      </c>
      <c r="P205" s="63">
        <v>0</v>
      </c>
      <c r="Q205" s="63">
        <v>0</v>
      </c>
      <c r="R205" s="63">
        <v>0</v>
      </c>
      <c r="S205" s="63">
        <v>0</v>
      </c>
      <c r="T205" s="187">
        <v>0</v>
      </c>
      <c r="U205" s="63">
        <v>0</v>
      </c>
      <c r="V205" s="113" t="s">
        <v>218</v>
      </c>
      <c r="W205" s="113" t="s">
        <v>218</v>
      </c>
    </row>
    <row r="206" spans="1:23" s="13" customFormat="1" ht="30">
      <c r="A206" s="19" t="s">
        <v>300</v>
      </c>
      <c r="B206" s="32" t="s">
        <v>301</v>
      </c>
      <c r="C206" s="21" t="s">
        <v>11</v>
      </c>
      <c r="D206" s="62">
        <v>0</v>
      </c>
      <c r="E206" s="63">
        <v>0</v>
      </c>
      <c r="F206" s="63">
        <v>0</v>
      </c>
      <c r="G206" s="63">
        <v>0</v>
      </c>
      <c r="H206" s="63">
        <v>0</v>
      </c>
      <c r="I206" s="63">
        <v>0</v>
      </c>
      <c r="J206" s="62">
        <v>0</v>
      </c>
      <c r="K206" s="62">
        <v>0</v>
      </c>
      <c r="L206" s="62">
        <v>0</v>
      </c>
      <c r="M206" s="62">
        <v>0</v>
      </c>
      <c r="N206" s="62">
        <v>0</v>
      </c>
      <c r="O206" s="62">
        <v>0</v>
      </c>
      <c r="P206" s="63">
        <v>0</v>
      </c>
      <c r="Q206" s="63">
        <v>0</v>
      </c>
      <c r="R206" s="63">
        <v>0</v>
      </c>
      <c r="S206" s="63">
        <v>0</v>
      </c>
      <c r="T206" s="187">
        <v>0</v>
      </c>
      <c r="U206" s="63">
        <v>0</v>
      </c>
      <c r="V206" s="113" t="s">
        <v>218</v>
      </c>
      <c r="W206" s="113" t="s">
        <v>218</v>
      </c>
    </row>
    <row r="207" spans="1:23" s="13" customFormat="1">
      <c r="A207" s="19" t="s">
        <v>302</v>
      </c>
      <c r="B207" s="31" t="s">
        <v>303</v>
      </c>
      <c r="C207" s="21" t="s">
        <v>11</v>
      </c>
      <c r="D207" s="47">
        <v>0.12</v>
      </c>
      <c r="E207" s="63">
        <v>0</v>
      </c>
      <c r="F207" s="63">
        <v>0</v>
      </c>
      <c r="G207" s="63">
        <v>0</v>
      </c>
      <c r="H207" s="63">
        <v>0</v>
      </c>
      <c r="I207" s="63">
        <v>0</v>
      </c>
      <c r="J207" s="62">
        <v>0</v>
      </c>
      <c r="K207" s="62">
        <v>0</v>
      </c>
      <c r="L207" s="62">
        <v>0</v>
      </c>
      <c r="M207" s="62">
        <v>0</v>
      </c>
      <c r="N207" s="62">
        <v>0</v>
      </c>
      <c r="O207" s="62">
        <v>0</v>
      </c>
      <c r="P207" s="63">
        <v>0</v>
      </c>
      <c r="Q207" s="63">
        <v>0</v>
      </c>
      <c r="R207" s="63">
        <v>0</v>
      </c>
      <c r="S207" s="63">
        <v>0</v>
      </c>
      <c r="T207" s="185">
        <v>0</v>
      </c>
      <c r="U207" s="63">
        <v>0</v>
      </c>
      <c r="V207" s="113" t="s">
        <v>218</v>
      </c>
      <c r="W207" s="113" t="s">
        <v>218</v>
      </c>
    </row>
    <row r="208" spans="1:23" s="13" customFormat="1">
      <c r="A208" s="19" t="s">
        <v>304</v>
      </c>
      <c r="B208" s="46" t="s">
        <v>305</v>
      </c>
      <c r="C208" s="21" t="s">
        <v>11</v>
      </c>
      <c r="D208" s="62">
        <v>0</v>
      </c>
      <c r="E208" s="63">
        <v>0</v>
      </c>
      <c r="F208" s="63">
        <v>0</v>
      </c>
      <c r="G208" s="63">
        <v>0</v>
      </c>
      <c r="H208" s="63">
        <v>0</v>
      </c>
      <c r="I208" s="63">
        <v>0</v>
      </c>
      <c r="J208" s="62">
        <v>0</v>
      </c>
      <c r="K208" s="62">
        <v>0</v>
      </c>
      <c r="L208" s="62">
        <v>0</v>
      </c>
      <c r="M208" s="62">
        <v>0</v>
      </c>
      <c r="N208" s="62">
        <v>0</v>
      </c>
      <c r="O208" s="62">
        <v>0</v>
      </c>
      <c r="P208" s="63">
        <v>0</v>
      </c>
      <c r="Q208" s="63">
        <v>0</v>
      </c>
      <c r="R208" s="63">
        <v>0</v>
      </c>
      <c r="S208" s="63">
        <v>0</v>
      </c>
      <c r="T208" s="185">
        <v>0</v>
      </c>
      <c r="U208" s="63">
        <v>0</v>
      </c>
      <c r="V208" s="113" t="s">
        <v>218</v>
      </c>
      <c r="W208" s="113" t="s">
        <v>218</v>
      </c>
    </row>
    <row r="209" spans="1:23" s="13" customFormat="1">
      <c r="A209" s="19" t="s">
        <v>306</v>
      </c>
      <c r="B209" s="31" t="s">
        <v>307</v>
      </c>
      <c r="C209" s="21" t="s">
        <v>11</v>
      </c>
      <c r="D209" s="62">
        <v>0</v>
      </c>
      <c r="E209" s="63">
        <v>0</v>
      </c>
      <c r="F209" s="63">
        <v>0</v>
      </c>
      <c r="G209" s="63">
        <v>0</v>
      </c>
      <c r="H209" s="63">
        <v>0</v>
      </c>
      <c r="I209" s="63">
        <v>0</v>
      </c>
      <c r="J209" s="62">
        <v>0</v>
      </c>
      <c r="K209" s="62">
        <v>0</v>
      </c>
      <c r="L209" s="62">
        <v>0</v>
      </c>
      <c r="M209" s="62">
        <v>0</v>
      </c>
      <c r="N209" s="62">
        <v>0</v>
      </c>
      <c r="O209" s="62">
        <v>0</v>
      </c>
      <c r="P209" s="63">
        <v>0</v>
      </c>
      <c r="Q209" s="63">
        <v>0</v>
      </c>
      <c r="R209" s="63">
        <v>0</v>
      </c>
      <c r="S209" s="63">
        <v>0</v>
      </c>
      <c r="T209" s="187">
        <v>0</v>
      </c>
      <c r="U209" s="63">
        <v>0</v>
      </c>
      <c r="V209" s="113" t="s">
        <v>218</v>
      </c>
      <c r="W209" s="113" t="s">
        <v>218</v>
      </c>
    </row>
    <row r="210" spans="1:23" s="13" customFormat="1">
      <c r="A210" s="19" t="s">
        <v>308</v>
      </c>
      <c r="B210" s="27" t="s">
        <v>309</v>
      </c>
      <c r="C210" s="21" t="s">
        <v>11</v>
      </c>
      <c r="D210" s="62">
        <v>0</v>
      </c>
      <c r="E210" s="63">
        <v>0</v>
      </c>
      <c r="F210" s="63">
        <v>0</v>
      </c>
      <c r="G210" s="63">
        <v>0</v>
      </c>
      <c r="H210" s="63">
        <v>0</v>
      </c>
      <c r="I210" s="63">
        <v>0</v>
      </c>
      <c r="J210" s="62">
        <v>0</v>
      </c>
      <c r="K210" s="62">
        <v>0</v>
      </c>
      <c r="L210" s="62">
        <v>0</v>
      </c>
      <c r="M210" s="62">
        <v>0</v>
      </c>
      <c r="N210" s="62">
        <v>0</v>
      </c>
      <c r="O210" s="62">
        <v>0</v>
      </c>
      <c r="P210" s="63">
        <v>0</v>
      </c>
      <c r="Q210" s="63">
        <v>0</v>
      </c>
      <c r="R210" s="63">
        <v>0</v>
      </c>
      <c r="S210" s="63">
        <v>0</v>
      </c>
      <c r="T210" s="187">
        <v>0</v>
      </c>
      <c r="U210" s="63">
        <v>0</v>
      </c>
      <c r="V210" s="113" t="s">
        <v>218</v>
      </c>
      <c r="W210" s="113" t="s">
        <v>218</v>
      </c>
    </row>
    <row r="211" spans="1:23" s="13" customFormat="1">
      <c r="A211" s="19" t="s">
        <v>310</v>
      </c>
      <c r="B211" s="27" t="s">
        <v>311</v>
      </c>
      <c r="C211" s="21" t="s">
        <v>11</v>
      </c>
      <c r="D211" s="62">
        <v>0</v>
      </c>
      <c r="E211" s="63">
        <v>0</v>
      </c>
      <c r="F211" s="63">
        <v>0</v>
      </c>
      <c r="G211" s="63">
        <v>0</v>
      </c>
      <c r="H211" s="63">
        <v>0</v>
      </c>
      <c r="I211" s="63">
        <v>0</v>
      </c>
      <c r="J211" s="62">
        <v>0</v>
      </c>
      <c r="K211" s="62">
        <v>0</v>
      </c>
      <c r="L211" s="62">
        <v>0</v>
      </c>
      <c r="M211" s="62">
        <v>0</v>
      </c>
      <c r="N211" s="62">
        <v>0</v>
      </c>
      <c r="O211" s="62">
        <v>0</v>
      </c>
      <c r="P211" s="63">
        <v>0</v>
      </c>
      <c r="Q211" s="63">
        <v>0</v>
      </c>
      <c r="R211" s="63">
        <v>0</v>
      </c>
      <c r="S211" s="63">
        <v>0</v>
      </c>
      <c r="T211" s="187">
        <v>0</v>
      </c>
      <c r="U211" s="63">
        <v>0</v>
      </c>
      <c r="V211" s="113" t="s">
        <v>218</v>
      </c>
      <c r="W211" s="113" t="s">
        <v>218</v>
      </c>
    </row>
    <row r="212" spans="1:23" s="13" customFormat="1" ht="30">
      <c r="A212" s="19" t="s">
        <v>312</v>
      </c>
      <c r="B212" s="27" t="s">
        <v>313</v>
      </c>
      <c r="C212" s="21" t="s">
        <v>11</v>
      </c>
      <c r="D212" s="62">
        <v>0</v>
      </c>
      <c r="E212" s="63">
        <v>0</v>
      </c>
      <c r="F212" s="63">
        <v>0</v>
      </c>
      <c r="G212" s="63">
        <v>0</v>
      </c>
      <c r="H212" s="63">
        <v>0</v>
      </c>
      <c r="I212" s="63">
        <v>0</v>
      </c>
      <c r="J212" s="62">
        <v>0</v>
      </c>
      <c r="K212" s="62">
        <v>0</v>
      </c>
      <c r="L212" s="62">
        <v>0</v>
      </c>
      <c r="M212" s="62">
        <v>0</v>
      </c>
      <c r="N212" s="62">
        <v>0</v>
      </c>
      <c r="O212" s="62">
        <v>0</v>
      </c>
      <c r="P212" s="63">
        <v>0</v>
      </c>
      <c r="Q212" s="63">
        <v>0</v>
      </c>
      <c r="R212" s="63">
        <v>0</v>
      </c>
      <c r="S212" s="63">
        <v>0</v>
      </c>
      <c r="T212" s="187">
        <v>0</v>
      </c>
      <c r="U212" s="63">
        <v>0</v>
      </c>
      <c r="V212" s="113" t="s">
        <v>218</v>
      </c>
      <c r="W212" s="113" t="s">
        <v>218</v>
      </c>
    </row>
    <row r="213" spans="1:23" s="13" customFormat="1" ht="30">
      <c r="A213" s="19" t="s">
        <v>314</v>
      </c>
      <c r="B213" s="27" t="s">
        <v>315</v>
      </c>
      <c r="C213" s="21" t="s">
        <v>11</v>
      </c>
      <c r="D213" s="62">
        <v>0</v>
      </c>
      <c r="E213" s="63">
        <v>0</v>
      </c>
      <c r="F213" s="63">
        <v>0</v>
      </c>
      <c r="G213" s="63">
        <v>0</v>
      </c>
      <c r="H213" s="63">
        <v>0</v>
      </c>
      <c r="I213" s="63">
        <v>0</v>
      </c>
      <c r="J213" s="62">
        <v>0</v>
      </c>
      <c r="K213" s="62">
        <v>0</v>
      </c>
      <c r="L213" s="62">
        <v>0</v>
      </c>
      <c r="M213" s="62">
        <v>0</v>
      </c>
      <c r="N213" s="62">
        <v>0</v>
      </c>
      <c r="O213" s="62">
        <v>0</v>
      </c>
      <c r="P213" s="63">
        <v>0</v>
      </c>
      <c r="Q213" s="63">
        <v>0</v>
      </c>
      <c r="R213" s="63">
        <v>0</v>
      </c>
      <c r="S213" s="63">
        <v>0</v>
      </c>
      <c r="T213" s="187">
        <v>0</v>
      </c>
      <c r="U213" s="63">
        <v>0</v>
      </c>
      <c r="V213" s="113" t="s">
        <v>218</v>
      </c>
      <c r="W213" s="113" t="s">
        <v>218</v>
      </c>
    </row>
    <row r="214" spans="1:23" s="13" customFormat="1" ht="30">
      <c r="A214" s="19" t="s">
        <v>316</v>
      </c>
      <c r="B214" s="27" t="s">
        <v>317</v>
      </c>
      <c r="C214" s="21" t="s">
        <v>11</v>
      </c>
      <c r="D214" s="62">
        <v>0</v>
      </c>
      <c r="E214" s="63">
        <v>0</v>
      </c>
      <c r="F214" s="63">
        <v>0</v>
      </c>
      <c r="G214" s="63">
        <v>0</v>
      </c>
      <c r="H214" s="63">
        <v>0</v>
      </c>
      <c r="I214" s="63">
        <v>0</v>
      </c>
      <c r="J214" s="62">
        <v>0</v>
      </c>
      <c r="K214" s="62">
        <v>0</v>
      </c>
      <c r="L214" s="62">
        <v>0</v>
      </c>
      <c r="M214" s="62">
        <v>0</v>
      </c>
      <c r="N214" s="62">
        <v>0</v>
      </c>
      <c r="O214" s="62">
        <v>0</v>
      </c>
      <c r="P214" s="63">
        <v>0</v>
      </c>
      <c r="Q214" s="63">
        <v>0</v>
      </c>
      <c r="R214" s="63">
        <v>0</v>
      </c>
      <c r="S214" s="63">
        <v>0</v>
      </c>
      <c r="T214" s="187">
        <v>0</v>
      </c>
      <c r="U214" s="63">
        <v>0</v>
      </c>
      <c r="V214" s="113" t="s">
        <v>218</v>
      </c>
      <c r="W214" s="113" t="s">
        <v>218</v>
      </c>
    </row>
    <row r="215" spans="1:23" s="13" customFormat="1" ht="30">
      <c r="A215" s="19" t="s">
        <v>318</v>
      </c>
      <c r="B215" s="27" t="s">
        <v>319</v>
      </c>
      <c r="C215" s="21" t="s">
        <v>11</v>
      </c>
      <c r="D215" s="62">
        <v>0</v>
      </c>
      <c r="E215" s="63">
        <v>0</v>
      </c>
      <c r="F215" s="63">
        <v>0</v>
      </c>
      <c r="G215" s="63">
        <v>0</v>
      </c>
      <c r="H215" s="63">
        <v>0</v>
      </c>
      <c r="I215" s="63">
        <v>0</v>
      </c>
      <c r="J215" s="62">
        <v>0</v>
      </c>
      <c r="K215" s="62">
        <v>0</v>
      </c>
      <c r="L215" s="62">
        <v>0</v>
      </c>
      <c r="M215" s="62">
        <v>0</v>
      </c>
      <c r="N215" s="62">
        <v>0</v>
      </c>
      <c r="O215" s="62">
        <v>0</v>
      </c>
      <c r="P215" s="63">
        <v>0</v>
      </c>
      <c r="Q215" s="63">
        <v>0</v>
      </c>
      <c r="R215" s="63">
        <v>0</v>
      </c>
      <c r="S215" s="63">
        <v>0</v>
      </c>
      <c r="T215" s="187">
        <v>0</v>
      </c>
      <c r="U215" s="63">
        <v>0</v>
      </c>
      <c r="V215" s="113" t="s">
        <v>218</v>
      </c>
      <c r="W215" s="113" t="s">
        <v>218</v>
      </c>
    </row>
    <row r="216" spans="1:23" s="13" customFormat="1">
      <c r="A216" s="19" t="s">
        <v>320</v>
      </c>
      <c r="B216" s="31" t="s">
        <v>321</v>
      </c>
      <c r="C216" s="21" t="s">
        <v>11</v>
      </c>
      <c r="D216" s="62">
        <v>0</v>
      </c>
      <c r="E216" s="63">
        <v>0</v>
      </c>
      <c r="F216" s="63">
        <v>0</v>
      </c>
      <c r="G216" s="63">
        <v>0</v>
      </c>
      <c r="H216" s="63">
        <v>0</v>
      </c>
      <c r="I216" s="63">
        <v>0</v>
      </c>
      <c r="J216" s="62">
        <v>0</v>
      </c>
      <c r="K216" s="62">
        <v>0</v>
      </c>
      <c r="L216" s="62">
        <v>0</v>
      </c>
      <c r="M216" s="62">
        <v>0</v>
      </c>
      <c r="N216" s="62">
        <v>0</v>
      </c>
      <c r="O216" s="62">
        <v>0</v>
      </c>
      <c r="P216" s="63">
        <v>0</v>
      </c>
      <c r="Q216" s="63">
        <v>0</v>
      </c>
      <c r="R216" s="63">
        <v>0</v>
      </c>
      <c r="S216" s="63">
        <v>0</v>
      </c>
      <c r="T216" s="187">
        <v>0</v>
      </c>
      <c r="U216" s="63">
        <v>0</v>
      </c>
      <c r="V216" s="113" t="s">
        <v>218</v>
      </c>
      <c r="W216" s="113" t="s">
        <v>218</v>
      </c>
    </row>
    <row r="217" spans="1:23" s="13" customFormat="1" ht="30">
      <c r="A217" s="19" t="s">
        <v>322</v>
      </c>
      <c r="B217" s="31" t="s">
        <v>323</v>
      </c>
      <c r="C217" s="21" t="s">
        <v>11</v>
      </c>
      <c r="D217" s="62">
        <v>0</v>
      </c>
      <c r="E217" s="63">
        <v>0</v>
      </c>
      <c r="F217" s="63">
        <v>0</v>
      </c>
      <c r="G217" s="63">
        <v>0</v>
      </c>
      <c r="H217" s="63">
        <v>0</v>
      </c>
      <c r="I217" s="63">
        <v>0</v>
      </c>
      <c r="J217" s="62">
        <v>0</v>
      </c>
      <c r="K217" s="62">
        <v>0</v>
      </c>
      <c r="L217" s="62">
        <v>0</v>
      </c>
      <c r="M217" s="62">
        <v>0</v>
      </c>
      <c r="N217" s="62">
        <v>0</v>
      </c>
      <c r="O217" s="62">
        <v>0</v>
      </c>
      <c r="P217" s="63">
        <v>0</v>
      </c>
      <c r="Q217" s="63">
        <v>0</v>
      </c>
      <c r="R217" s="63">
        <v>0</v>
      </c>
      <c r="S217" s="63">
        <v>0</v>
      </c>
      <c r="T217" s="187">
        <v>0</v>
      </c>
      <c r="U217" s="63">
        <v>0</v>
      </c>
      <c r="V217" s="113" t="s">
        <v>218</v>
      </c>
      <c r="W217" s="113" t="s">
        <v>218</v>
      </c>
    </row>
    <row r="218" spans="1:23" s="13" customFormat="1">
      <c r="A218" s="19" t="s">
        <v>324</v>
      </c>
      <c r="B218" s="31" t="s">
        <v>102</v>
      </c>
      <c r="C218" s="21" t="s">
        <v>218</v>
      </c>
      <c r="D218" s="62">
        <v>0</v>
      </c>
      <c r="E218" s="63">
        <v>0</v>
      </c>
      <c r="F218" s="63">
        <v>0</v>
      </c>
      <c r="G218" s="63">
        <v>0</v>
      </c>
      <c r="H218" s="63">
        <v>0</v>
      </c>
      <c r="I218" s="63">
        <v>0</v>
      </c>
      <c r="J218" s="62">
        <v>0</v>
      </c>
      <c r="K218" s="62">
        <v>0</v>
      </c>
      <c r="L218" s="62">
        <v>0</v>
      </c>
      <c r="M218" s="62">
        <v>0</v>
      </c>
      <c r="N218" s="62">
        <v>0</v>
      </c>
      <c r="O218" s="62">
        <v>0</v>
      </c>
      <c r="P218" s="63">
        <v>0</v>
      </c>
      <c r="Q218" s="63">
        <v>0</v>
      </c>
      <c r="R218" s="63">
        <v>0</v>
      </c>
      <c r="S218" s="63">
        <v>0</v>
      </c>
      <c r="T218" s="187">
        <v>0</v>
      </c>
      <c r="U218" s="63">
        <v>0</v>
      </c>
      <c r="V218" s="113" t="s">
        <v>218</v>
      </c>
      <c r="W218" s="113" t="s">
        <v>218</v>
      </c>
    </row>
    <row r="219" spans="1:23" s="13" customFormat="1" ht="30">
      <c r="A219" s="19" t="s">
        <v>325</v>
      </c>
      <c r="B219" s="46" t="s">
        <v>326</v>
      </c>
      <c r="C219" s="21" t="s">
        <v>11</v>
      </c>
      <c r="D219" s="62">
        <v>0</v>
      </c>
      <c r="E219" s="63">
        <v>0</v>
      </c>
      <c r="F219" s="63">
        <v>0</v>
      </c>
      <c r="G219" s="63">
        <v>0</v>
      </c>
      <c r="H219" s="63">
        <v>0</v>
      </c>
      <c r="I219" s="63">
        <v>0</v>
      </c>
      <c r="J219" s="62">
        <v>0</v>
      </c>
      <c r="K219" s="62">
        <v>0</v>
      </c>
      <c r="L219" s="62">
        <v>0</v>
      </c>
      <c r="M219" s="62">
        <v>0</v>
      </c>
      <c r="N219" s="62">
        <v>0</v>
      </c>
      <c r="O219" s="62">
        <v>0</v>
      </c>
      <c r="P219" s="63">
        <v>0</v>
      </c>
      <c r="Q219" s="63">
        <v>0</v>
      </c>
      <c r="R219" s="63">
        <v>0</v>
      </c>
      <c r="S219" s="63">
        <v>0</v>
      </c>
      <c r="T219" s="187">
        <v>0</v>
      </c>
      <c r="U219" s="63">
        <v>0</v>
      </c>
      <c r="V219" s="113" t="s">
        <v>218</v>
      </c>
      <c r="W219" s="113" t="s">
        <v>218</v>
      </c>
    </row>
    <row r="220" spans="1:23" s="13" customFormat="1">
      <c r="A220" s="19" t="s">
        <v>327</v>
      </c>
      <c r="B220" s="46" t="s">
        <v>328</v>
      </c>
      <c r="C220" s="21" t="s">
        <v>11</v>
      </c>
      <c r="D220" s="62">
        <v>0</v>
      </c>
      <c r="E220" s="63">
        <v>0</v>
      </c>
      <c r="F220" s="63">
        <v>0</v>
      </c>
      <c r="G220" s="63">
        <v>0</v>
      </c>
      <c r="H220" s="63">
        <v>0</v>
      </c>
      <c r="I220" s="63">
        <v>0</v>
      </c>
      <c r="J220" s="62">
        <v>0</v>
      </c>
      <c r="K220" s="62">
        <v>0</v>
      </c>
      <c r="L220" s="62">
        <v>0</v>
      </c>
      <c r="M220" s="62">
        <v>0</v>
      </c>
      <c r="N220" s="62">
        <v>0</v>
      </c>
      <c r="O220" s="62">
        <v>0</v>
      </c>
      <c r="P220" s="63">
        <v>0</v>
      </c>
      <c r="Q220" s="63">
        <v>0</v>
      </c>
      <c r="R220" s="63">
        <v>0</v>
      </c>
      <c r="S220" s="63">
        <v>0</v>
      </c>
      <c r="T220" s="187">
        <v>0</v>
      </c>
      <c r="U220" s="63">
        <v>0</v>
      </c>
      <c r="V220" s="113" t="s">
        <v>218</v>
      </c>
      <c r="W220" s="113" t="s">
        <v>218</v>
      </c>
    </row>
    <row r="221" spans="1:23" s="13" customFormat="1">
      <c r="A221" s="19" t="s">
        <v>329</v>
      </c>
      <c r="B221" s="31" t="s">
        <v>330</v>
      </c>
      <c r="C221" s="21" t="s">
        <v>11</v>
      </c>
      <c r="D221" s="62">
        <v>0</v>
      </c>
      <c r="E221" s="63">
        <v>0</v>
      </c>
      <c r="F221" s="63">
        <v>0</v>
      </c>
      <c r="G221" s="63">
        <v>0</v>
      </c>
      <c r="H221" s="63">
        <v>0</v>
      </c>
      <c r="I221" s="63">
        <v>0</v>
      </c>
      <c r="J221" s="62">
        <v>0</v>
      </c>
      <c r="K221" s="62">
        <v>0</v>
      </c>
      <c r="L221" s="62">
        <v>0</v>
      </c>
      <c r="M221" s="62">
        <v>0</v>
      </c>
      <c r="N221" s="62">
        <v>0</v>
      </c>
      <c r="O221" s="62">
        <v>0</v>
      </c>
      <c r="P221" s="63">
        <v>0</v>
      </c>
      <c r="Q221" s="63">
        <v>0</v>
      </c>
      <c r="R221" s="63">
        <v>0</v>
      </c>
      <c r="S221" s="63">
        <v>0</v>
      </c>
      <c r="T221" s="187">
        <v>0</v>
      </c>
      <c r="U221" s="63">
        <v>0</v>
      </c>
      <c r="V221" s="113" t="s">
        <v>218</v>
      </c>
      <c r="W221" s="113" t="s">
        <v>218</v>
      </c>
    </row>
    <row r="222" spans="1:23" s="13" customFormat="1">
      <c r="A222" s="19" t="s">
        <v>331</v>
      </c>
      <c r="B222" s="31" t="s">
        <v>332</v>
      </c>
      <c r="C222" s="21" t="s">
        <v>11</v>
      </c>
      <c r="D222" s="62">
        <v>0</v>
      </c>
      <c r="E222" s="63">
        <v>0</v>
      </c>
      <c r="F222" s="63">
        <v>0</v>
      </c>
      <c r="G222" s="63">
        <v>0</v>
      </c>
      <c r="H222" s="63">
        <v>0</v>
      </c>
      <c r="I222" s="63">
        <v>0</v>
      </c>
      <c r="J222" s="62">
        <v>0</v>
      </c>
      <c r="K222" s="62">
        <v>0</v>
      </c>
      <c r="L222" s="62">
        <v>0</v>
      </c>
      <c r="M222" s="62">
        <v>0</v>
      </c>
      <c r="N222" s="62">
        <v>0</v>
      </c>
      <c r="O222" s="62">
        <v>0</v>
      </c>
      <c r="P222" s="63">
        <v>0</v>
      </c>
      <c r="Q222" s="63">
        <v>0</v>
      </c>
      <c r="R222" s="63">
        <v>0</v>
      </c>
      <c r="S222" s="63">
        <v>0</v>
      </c>
      <c r="T222" s="187">
        <v>0</v>
      </c>
      <c r="U222" s="63">
        <v>0</v>
      </c>
      <c r="V222" s="113" t="s">
        <v>218</v>
      </c>
      <c r="W222" s="113" t="s">
        <v>218</v>
      </c>
    </row>
    <row r="223" spans="1:23" s="13" customFormat="1">
      <c r="A223" s="19" t="s">
        <v>333</v>
      </c>
      <c r="B223" s="27" t="s">
        <v>334</v>
      </c>
      <c r="C223" s="21" t="s">
        <v>11</v>
      </c>
      <c r="D223" s="62">
        <v>0</v>
      </c>
      <c r="E223" s="63">
        <v>0</v>
      </c>
      <c r="F223" s="63">
        <v>0</v>
      </c>
      <c r="G223" s="63">
        <v>0</v>
      </c>
      <c r="H223" s="63">
        <v>0</v>
      </c>
      <c r="I223" s="63">
        <v>0</v>
      </c>
      <c r="J223" s="62">
        <v>0</v>
      </c>
      <c r="K223" s="62">
        <v>0</v>
      </c>
      <c r="L223" s="62">
        <v>0</v>
      </c>
      <c r="M223" s="62">
        <v>0</v>
      </c>
      <c r="N223" s="62">
        <v>0</v>
      </c>
      <c r="O223" s="62">
        <v>0</v>
      </c>
      <c r="P223" s="63">
        <v>0</v>
      </c>
      <c r="Q223" s="63">
        <v>0</v>
      </c>
      <c r="R223" s="63">
        <v>0</v>
      </c>
      <c r="S223" s="63">
        <v>0</v>
      </c>
      <c r="T223" s="187">
        <v>0</v>
      </c>
      <c r="U223" s="63">
        <v>0</v>
      </c>
      <c r="V223" s="113" t="s">
        <v>218</v>
      </c>
      <c r="W223" s="113" t="s">
        <v>218</v>
      </c>
    </row>
    <row r="224" spans="1:23" s="13" customFormat="1">
      <c r="A224" s="19" t="s">
        <v>335</v>
      </c>
      <c r="B224" s="27" t="s">
        <v>336</v>
      </c>
      <c r="C224" s="21" t="s">
        <v>11</v>
      </c>
      <c r="D224" s="62">
        <v>0</v>
      </c>
      <c r="E224" s="63">
        <v>0</v>
      </c>
      <c r="F224" s="63">
        <v>0</v>
      </c>
      <c r="G224" s="63">
        <v>0</v>
      </c>
      <c r="H224" s="63">
        <v>0</v>
      </c>
      <c r="I224" s="63">
        <v>0</v>
      </c>
      <c r="J224" s="62">
        <v>0</v>
      </c>
      <c r="K224" s="62">
        <v>0</v>
      </c>
      <c r="L224" s="62">
        <v>0</v>
      </c>
      <c r="M224" s="62">
        <v>0</v>
      </c>
      <c r="N224" s="62">
        <v>0</v>
      </c>
      <c r="O224" s="62">
        <v>0</v>
      </c>
      <c r="P224" s="63">
        <v>0</v>
      </c>
      <c r="Q224" s="63">
        <v>0</v>
      </c>
      <c r="R224" s="63">
        <v>0</v>
      </c>
      <c r="S224" s="63">
        <v>0</v>
      </c>
      <c r="T224" s="187">
        <v>0</v>
      </c>
      <c r="U224" s="63">
        <v>0</v>
      </c>
      <c r="V224" s="113" t="s">
        <v>218</v>
      </c>
      <c r="W224" s="113" t="s">
        <v>218</v>
      </c>
    </row>
    <row r="225" spans="1:23" s="13" customFormat="1">
      <c r="A225" s="19" t="s">
        <v>337</v>
      </c>
      <c r="B225" s="27" t="s">
        <v>338</v>
      </c>
      <c r="C225" s="21" t="s">
        <v>11</v>
      </c>
      <c r="D225" s="62">
        <v>0</v>
      </c>
      <c r="E225" s="63">
        <v>0</v>
      </c>
      <c r="F225" s="63">
        <v>0</v>
      </c>
      <c r="G225" s="63">
        <v>0</v>
      </c>
      <c r="H225" s="63">
        <v>0</v>
      </c>
      <c r="I225" s="63">
        <v>0</v>
      </c>
      <c r="J225" s="62">
        <v>0</v>
      </c>
      <c r="K225" s="62">
        <v>0</v>
      </c>
      <c r="L225" s="62">
        <v>0</v>
      </c>
      <c r="M225" s="62">
        <v>0</v>
      </c>
      <c r="N225" s="62">
        <v>0</v>
      </c>
      <c r="O225" s="62">
        <v>0</v>
      </c>
      <c r="P225" s="63">
        <v>0</v>
      </c>
      <c r="Q225" s="63">
        <v>0</v>
      </c>
      <c r="R225" s="63">
        <v>0</v>
      </c>
      <c r="S225" s="63">
        <v>0</v>
      </c>
      <c r="T225" s="187">
        <v>0</v>
      </c>
      <c r="U225" s="63">
        <v>0</v>
      </c>
      <c r="V225" s="113" t="s">
        <v>218</v>
      </c>
      <c r="W225" s="113" t="s">
        <v>218</v>
      </c>
    </row>
    <row r="226" spans="1:23" s="13" customFormat="1">
      <c r="A226" s="19" t="s">
        <v>339</v>
      </c>
      <c r="B226" s="31" t="s">
        <v>340</v>
      </c>
      <c r="C226" s="21" t="s">
        <v>11</v>
      </c>
      <c r="D226" s="62">
        <v>0</v>
      </c>
      <c r="E226" s="63">
        <v>0</v>
      </c>
      <c r="F226" s="63">
        <v>0</v>
      </c>
      <c r="G226" s="63">
        <v>0</v>
      </c>
      <c r="H226" s="63">
        <v>0</v>
      </c>
      <c r="I226" s="63">
        <v>0</v>
      </c>
      <c r="J226" s="62">
        <v>0</v>
      </c>
      <c r="K226" s="62">
        <v>0</v>
      </c>
      <c r="L226" s="62">
        <v>0</v>
      </c>
      <c r="M226" s="62">
        <v>0</v>
      </c>
      <c r="N226" s="62">
        <v>0</v>
      </c>
      <c r="O226" s="62">
        <v>0</v>
      </c>
      <c r="P226" s="63">
        <v>0</v>
      </c>
      <c r="Q226" s="63">
        <v>0</v>
      </c>
      <c r="R226" s="63">
        <v>0</v>
      </c>
      <c r="S226" s="63">
        <v>0</v>
      </c>
      <c r="T226" s="187">
        <v>0</v>
      </c>
      <c r="U226" s="63">
        <v>0</v>
      </c>
      <c r="V226" s="113" t="s">
        <v>218</v>
      </c>
      <c r="W226" s="113" t="s">
        <v>218</v>
      </c>
    </row>
    <row r="227" spans="1:23" s="13" customFormat="1" ht="16.5" customHeight="1">
      <c r="A227" s="19" t="s">
        <v>341</v>
      </c>
      <c r="B227" s="31" t="s">
        <v>342</v>
      </c>
      <c r="C227" s="21" t="s">
        <v>11</v>
      </c>
      <c r="D227" s="62">
        <v>0</v>
      </c>
      <c r="E227" s="63">
        <v>0</v>
      </c>
      <c r="F227" s="63">
        <v>0</v>
      </c>
      <c r="G227" s="63">
        <v>0</v>
      </c>
      <c r="H227" s="63">
        <v>0</v>
      </c>
      <c r="I227" s="63">
        <v>0</v>
      </c>
      <c r="J227" s="62">
        <v>0</v>
      </c>
      <c r="K227" s="62">
        <v>0</v>
      </c>
      <c r="L227" s="62">
        <v>0</v>
      </c>
      <c r="M227" s="62">
        <v>0</v>
      </c>
      <c r="N227" s="62">
        <v>0</v>
      </c>
      <c r="O227" s="62">
        <v>0</v>
      </c>
      <c r="P227" s="63">
        <v>0</v>
      </c>
      <c r="Q227" s="63">
        <v>0</v>
      </c>
      <c r="R227" s="63">
        <v>0</v>
      </c>
      <c r="S227" s="63">
        <v>0</v>
      </c>
      <c r="T227" s="187">
        <v>0</v>
      </c>
      <c r="U227" s="63">
        <v>0</v>
      </c>
      <c r="V227" s="113" t="s">
        <v>218</v>
      </c>
      <c r="W227" s="113" t="s">
        <v>218</v>
      </c>
    </row>
    <row r="228" spans="1:23" s="13" customFormat="1">
      <c r="A228" s="19" t="s">
        <v>343</v>
      </c>
      <c r="B228" s="27" t="s">
        <v>344</v>
      </c>
      <c r="C228" s="21" t="s">
        <v>11</v>
      </c>
      <c r="D228" s="62">
        <v>0</v>
      </c>
      <c r="E228" s="63">
        <v>0</v>
      </c>
      <c r="F228" s="63">
        <v>0</v>
      </c>
      <c r="G228" s="63">
        <v>0</v>
      </c>
      <c r="H228" s="63">
        <v>0</v>
      </c>
      <c r="I228" s="63">
        <v>0</v>
      </c>
      <c r="J228" s="62">
        <v>0</v>
      </c>
      <c r="K228" s="62">
        <v>0</v>
      </c>
      <c r="L228" s="62">
        <v>0</v>
      </c>
      <c r="M228" s="62">
        <v>0</v>
      </c>
      <c r="N228" s="62">
        <v>0</v>
      </c>
      <c r="O228" s="62">
        <v>0</v>
      </c>
      <c r="P228" s="63">
        <v>0</v>
      </c>
      <c r="Q228" s="63">
        <v>0</v>
      </c>
      <c r="R228" s="63">
        <v>0</v>
      </c>
      <c r="S228" s="63">
        <v>0</v>
      </c>
      <c r="T228" s="187">
        <v>0</v>
      </c>
      <c r="U228" s="63">
        <v>0</v>
      </c>
      <c r="V228" s="113" t="s">
        <v>218</v>
      </c>
      <c r="W228" s="113" t="s">
        <v>218</v>
      </c>
    </row>
    <row r="229" spans="1:23" s="13" customFormat="1">
      <c r="A229" s="19" t="s">
        <v>345</v>
      </c>
      <c r="B229" s="27" t="s">
        <v>346</v>
      </c>
      <c r="C229" s="21" t="s">
        <v>11</v>
      </c>
      <c r="D229" s="62">
        <v>0</v>
      </c>
      <c r="E229" s="63">
        <v>0</v>
      </c>
      <c r="F229" s="63">
        <v>0</v>
      </c>
      <c r="G229" s="63">
        <v>0</v>
      </c>
      <c r="H229" s="63">
        <v>0</v>
      </c>
      <c r="I229" s="63">
        <v>0</v>
      </c>
      <c r="J229" s="62">
        <v>0</v>
      </c>
      <c r="K229" s="62">
        <v>0</v>
      </c>
      <c r="L229" s="62">
        <v>0</v>
      </c>
      <c r="M229" s="62">
        <v>0</v>
      </c>
      <c r="N229" s="62">
        <v>0</v>
      </c>
      <c r="O229" s="62">
        <v>0</v>
      </c>
      <c r="P229" s="63">
        <v>0</v>
      </c>
      <c r="Q229" s="63">
        <v>0</v>
      </c>
      <c r="R229" s="63">
        <v>0</v>
      </c>
      <c r="S229" s="63">
        <v>0</v>
      </c>
      <c r="T229" s="187">
        <v>0</v>
      </c>
      <c r="U229" s="63">
        <v>0</v>
      </c>
      <c r="V229" s="113" t="s">
        <v>218</v>
      </c>
      <c r="W229" s="113" t="s">
        <v>218</v>
      </c>
    </row>
    <row r="230" spans="1:23" s="13" customFormat="1">
      <c r="A230" s="19" t="s">
        <v>347</v>
      </c>
      <c r="B230" s="31" t="s">
        <v>348</v>
      </c>
      <c r="C230" s="21" t="s">
        <v>11</v>
      </c>
      <c r="D230" s="62">
        <v>0</v>
      </c>
      <c r="E230" s="63">
        <v>0</v>
      </c>
      <c r="F230" s="63">
        <v>0</v>
      </c>
      <c r="G230" s="63">
        <v>0</v>
      </c>
      <c r="H230" s="63">
        <v>0</v>
      </c>
      <c r="I230" s="63">
        <v>0</v>
      </c>
      <c r="J230" s="62">
        <v>0</v>
      </c>
      <c r="K230" s="62">
        <v>0</v>
      </c>
      <c r="L230" s="62">
        <v>0</v>
      </c>
      <c r="M230" s="62">
        <v>0</v>
      </c>
      <c r="N230" s="62">
        <v>0</v>
      </c>
      <c r="O230" s="62">
        <v>0</v>
      </c>
      <c r="P230" s="63">
        <v>0</v>
      </c>
      <c r="Q230" s="63">
        <v>0</v>
      </c>
      <c r="R230" s="63">
        <v>0</v>
      </c>
      <c r="S230" s="63">
        <v>0</v>
      </c>
      <c r="T230" s="187">
        <v>0</v>
      </c>
      <c r="U230" s="63">
        <v>0</v>
      </c>
      <c r="V230" s="113" t="s">
        <v>218</v>
      </c>
      <c r="W230" s="113" t="s">
        <v>218</v>
      </c>
    </row>
    <row r="231" spans="1:23" s="13" customFormat="1">
      <c r="A231" s="19" t="s">
        <v>349</v>
      </c>
      <c r="B231" s="31" t="s">
        <v>350</v>
      </c>
      <c r="C231" s="21" t="s">
        <v>11</v>
      </c>
      <c r="D231" s="62">
        <v>0</v>
      </c>
      <c r="E231" s="63">
        <v>0</v>
      </c>
      <c r="F231" s="63">
        <v>0</v>
      </c>
      <c r="G231" s="63">
        <v>0</v>
      </c>
      <c r="H231" s="63">
        <v>0</v>
      </c>
      <c r="I231" s="63">
        <v>0</v>
      </c>
      <c r="J231" s="62">
        <v>0</v>
      </c>
      <c r="K231" s="62">
        <v>0</v>
      </c>
      <c r="L231" s="62">
        <v>0</v>
      </c>
      <c r="M231" s="62">
        <v>0</v>
      </c>
      <c r="N231" s="62">
        <v>0</v>
      </c>
      <c r="O231" s="62">
        <v>0</v>
      </c>
      <c r="P231" s="63">
        <v>0</v>
      </c>
      <c r="Q231" s="63">
        <v>0</v>
      </c>
      <c r="R231" s="63">
        <v>0</v>
      </c>
      <c r="S231" s="63">
        <v>0</v>
      </c>
      <c r="T231" s="187">
        <v>0</v>
      </c>
      <c r="U231" s="63">
        <v>0</v>
      </c>
      <c r="V231" s="113" t="s">
        <v>218</v>
      </c>
      <c r="W231" s="113" t="s">
        <v>218</v>
      </c>
    </row>
    <row r="232" spans="1:23" s="13" customFormat="1">
      <c r="A232" s="19" t="s">
        <v>351</v>
      </c>
      <c r="B232" s="31" t="s">
        <v>352</v>
      </c>
      <c r="C232" s="21" t="s">
        <v>11</v>
      </c>
      <c r="D232" s="62">
        <v>0</v>
      </c>
      <c r="E232" s="63">
        <v>0</v>
      </c>
      <c r="F232" s="63">
        <v>0</v>
      </c>
      <c r="G232" s="63">
        <v>0</v>
      </c>
      <c r="H232" s="63">
        <v>0</v>
      </c>
      <c r="I232" s="63">
        <v>0</v>
      </c>
      <c r="J232" s="62">
        <v>0</v>
      </c>
      <c r="K232" s="62">
        <v>0</v>
      </c>
      <c r="L232" s="62">
        <v>0</v>
      </c>
      <c r="M232" s="62">
        <v>0</v>
      </c>
      <c r="N232" s="62">
        <v>0</v>
      </c>
      <c r="O232" s="62">
        <v>0</v>
      </c>
      <c r="P232" s="63">
        <v>0</v>
      </c>
      <c r="Q232" s="63">
        <v>0</v>
      </c>
      <c r="R232" s="63">
        <v>0</v>
      </c>
      <c r="S232" s="63">
        <v>0</v>
      </c>
      <c r="T232" s="187">
        <v>0</v>
      </c>
      <c r="U232" s="63">
        <v>0</v>
      </c>
      <c r="V232" s="113" t="s">
        <v>218</v>
      </c>
      <c r="W232" s="113" t="s">
        <v>218</v>
      </c>
    </row>
    <row r="233" spans="1:23" s="13" customFormat="1">
      <c r="A233" s="19" t="s">
        <v>353</v>
      </c>
      <c r="B233" s="46" t="s">
        <v>354</v>
      </c>
      <c r="C233" s="21" t="s">
        <v>11</v>
      </c>
      <c r="D233" s="62">
        <v>0</v>
      </c>
      <c r="E233" s="63">
        <v>0</v>
      </c>
      <c r="F233" s="63">
        <v>0</v>
      </c>
      <c r="G233" s="63">
        <v>0.5</v>
      </c>
      <c r="H233" s="62">
        <v>0</v>
      </c>
      <c r="I233" s="63">
        <v>0.5</v>
      </c>
      <c r="J233" s="62">
        <v>1</v>
      </c>
      <c r="K233" s="62">
        <v>0</v>
      </c>
      <c r="L233" s="62">
        <v>1</v>
      </c>
      <c r="M233" s="62">
        <v>1</v>
      </c>
      <c r="N233" s="62">
        <v>0</v>
      </c>
      <c r="O233" s="62">
        <v>1</v>
      </c>
      <c r="P233" s="63">
        <v>2</v>
      </c>
      <c r="Q233" s="63">
        <v>0</v>
      </c>
      <c r="R233" s="63">
        <v>2</v>
      </c>
      <c r="S233" s="63">
        <v>2</v>
      </c>
      <c r="T233" s="187">
        <v>0</v>
      </c>
      <c r="U233" s="63">
        <v>2</v>
      </c>
      <c r="V233" s="113">
        <f>S233+P233+M233+J233+G233</f>
        <v>6.5</v>
      </c>
      <c r="W233" s="113">
        <v>7.5</v>
      </c>
    </row>
    <row r="234" spans="1:23" s="13" customFormat="1">
      <c r="A234" s="19" t="s">
        <v>355</v>
      </c>
      <c r="B234" s="31" t="s">
        <v>356</v>
      </c>
      <c r="C234" s="21" t="s">
        <v>11</v>
      </c>
      <c r="D234" s="62">
        <v>0</v>
      </c>
      <c r="E234" s="63">
        <v>0</v>
      </c>
      <c r="F234" s="63">
        <v>0</v>
      </c>
      <c r="G234" s="63">
        <v>0</v>
      </c>
      <c r="H234" s="62">
        <v>0</v>
      </c>
      <c r="I234" s="63">
        <v>0</v>
      </c>
      <c r="J234" s="62">
        <v>0</v>
      </c>
      <c r="K234" s="62">
        <v>0</v>
      </c>
      <c r="L234" s="62">
        <v>0</v>
      </c>
      <c r="M234" s="62">
        <v>0</v>
      </c>
      <c r="N234" s="62">
        <v>0</v>
      </c>
      <c r="O234" s="62">
        <v>0</v>
      </c>
      <c r="P234" s="63">
        <v>0</v>
      </c>
      <c r="Q234" s="63">
        <v>0</v>
      </c>
      <c r="R234" s="63">
        <v>0</v>
      </c>
      <c r="S234" s="63">
        <v>0</v>
      </c>
      <c r="T234" s="187">
        <v>0</v>
      </c>
      <c r="U234" s="63">
        <v>0</v>
      </c>
      <c r="V234" s="113" t="s">
        <v>218</v>
      </c>
      <c r="W234" s="113" t="s">
        <v>218</v>
      </c>
    </row>
    <row r="235" spans="1:23" s="13" customFormat="1">
      <c r="A235" s="19" t="s">
        <v>357</v>
      </c>
      <c r="B235" s="31" t="s">
        <v>358</v>
      </c>
      <c r="C235" s="21" t="s">
        <v>11</v>
      </c>
      <c r="D235" s="62">
        <v>0</v>
      </c>
      <c r="E235" s="63">
        <v>0</v>
      </c>
      <c r="F235" s="63">
        <v>0</v>
      </c>
      <c r="G235" s="63">
        <v>0</v>
      </c>
      <c r="H235" s="62">
        <v>0</v>
      </c>
      <c r="I235" s="63">
        <v>0</v>
      </c>
      <c r="J235" s="62">
        <v>0</v>
      </c>
      <c r="K235" s="62">
        <v>0</v>
      </c>
      <c r="L235" s="62">
        <v>0</v>
      </c>
      <c r="M235" s="62">
        <v>0</v>
      </c>
      <c r="N235" s="62">
        <v>0</v>
      </c>
      <c r="O235" s="62">
        <v>0</v>
      </c>
      <c r="P235" s="63">
        <v>0</v>
      </c>
      <c r="Q235" s="63">
        <v>0</v>
      </c>
      <c r="R235" s="63">
        <v>0</v>
      </c>
      <c r="S235" s="63">
        <v>0</v>
      </c>
      <c r="T235" s="187">
        <v>0</v>
      </c>
      <c r="U235" s="63">
        <v>0</v>
      </c>
      <c r="V235" s="113" t="s">
        <v>218</v>
      </c>
      <c r="W235" s="113" t="s">
        <v>218</v>
      </c>
    </row>
    <row r="236" spans="1:23" s="13" customFormat="1">
      <c r="A236" s="19" t="s">
        <v>359</v>
      </c>
      <c r="B236" s="27" t="s">
        <v>334</v>
      </c>
      <c r="C236" s="21" t="s">
        <v>11</v>
      </c>
      <c r="D236" s="62">
        <v>0</v>
      </c>
      <c r="E236" s="63">
        <v>0</v>
      </c>
      <c r="F236" s="63">
        <v>0</v>
      </c>
      <c r="G236" s="63">
        <v>0</v>
      </c>
      <c r="H236" s="62">
        <v>0</v>
      </c>
      <c r="I236" s="63">
        <v>0</v>
      </c>
      <c r="J236" s="62">
        <v>0</v>
      </c>
      <c r="K236" s="62">
        <v>0</v>
      </c>
      <c r="L236" s="62">
        <v>0</v>
      </c>
      <c r="M236" s="62">
        <v>0</v>
      </c>
      <c r="N236" s="62">
        <v>0</v>
      </c>
      <c r="O236" s="62">
        <v>0</v>
      </c>
      <c r="P236" s="63">
        <v>0</v>
      </c>
      <c r="Q236" s="63">
        <v>0</v>
      </c>
      <c r="R236" s="63">
        <v>0</v>
      </c>
      <c r="S236" s="63">
        <v>0</v>
      </c>
      <c r="T236" s="187">
        <v>0</v>
      </c>
      <c r="U236" s="63">
        <v>0</v>
      </c>
      <c r="V236" s="113" t="s">
        <v>218</v>
      </c>
      <c r="W236" s="113" t="s">
        <v>218</v>
      </c>
    </row>
    <row r="237" spans="1:23" s="13" customFormat="1">
      <c r="A237" s="19" t="s">
        <v>360</v>
      </c>
      <c r="B237" s="27" t="s">
        <v>336</v>
      </c>
      <c r="C237" s="21" t="s">
        <v>11</v>
      </c>
      <c r="D237" s="62">
        <v>0</v>
      </c>
      <c r="E237" s="63">
        <v>0</v>
      </c>
      <c r="F237" s="63">
        <v>0</v>
      </c>
      <c r="G237" s="63">
        <v>0</v>
      </c>
      <c r="H237" s="62">
        <v>0</v>
      </c>
      <c r="I237" s="63">
        <v>0</v>
      </c>
      <c r="J237" s="62">
        <v>0</v>
      </c>
      <c r="K237" s="62">
        <v>0</v>
      </c>
      <c r="L237" s="62">
        <v>0</v>
      </c>
      <c r="M237" s="62">
        <v>0</v>
      </c>
      <c r="N237" s="62">
        <v>0</v>
      </c>
      <c r="O237" s="62">
        <v>0</v>
      </c>
      <c r="P237" s="63">
        <v>0</v>
      </c>
      <c r="Q237" s="63">
        <v>0</v>
      </c>
      <c r="R237" s="63">
        <v>0</v>
      </c>
      <c r="S237" s="63">
        <v>0</v>
      </c>
      <c r="T237" s="187">
        <v>0</v>
      </c>
      <c r="U237" s="63">
        <v>0</v>
      </c>
      <c r="V237" s="113" t="s">
        <v>218</v>
      </c>
      <c r="W237" s="113" t="s">
        <v>218</v>
      </c>
    </row>
    <row r="238" spans="1:23" s="13" customFormat="1">
      <c r="A238" s="19" t="s">
        <v>361</v>
      </c>
      <c r="B238" s="27" t="s">
        <v>338</v>
      </c>
      <c r="C238" s="21" t="s">
        <v>11</v>
      </c>
      <c r="D238" s="62">
        <v>0</v>
      </c>
      <c r="E238" s="63">
        <v>0</v>
      </c>
      <c r="F238" s="63">
        <v>0</v>
      </c>
      <c r="G238" s="63">
        <v>0</v>
      </c>
      <c r="H238" s="62">
        <v>0</v>
      </c>
      <c r="I238" s="63">
        <v>0</v>
      </c>
      <c r="J238" s="62">
        <v>0</v>
      </c>
      <c r="K238" s="62">
        <v>0</v>
      </c>
      <c r="L238" s="62">
        <v>0</v>
      </c>
      <c r="M238" s="62">
        <v>0</v>
      </c>
      <c r="N238" s="62">
        <v>0</v>
      </c>
      <c r="O238" s="62">
        <v>0</v>
      </c>
      <c r="P238" s="63">
        <v>0</v>
      </c>
      <c r="Q238" s="63">
        <v>0</v>
      </c>
      <c r="R238" s="63">
        <v>0</v>
      </c>
      <c r="S238" s="63">
        <v>0</v>
      </c>
      <c r="T238" s="187">
        <v>0</v>
      </c>
      <c r="U238" s="63">
        <v>0</v>
      </c>
      <c r="V238" s="113" t="s">
        <v>218</v>
      </c>
      <c r="W238" s="113" t="s">
        <v>218</v>
      </c>
    </row>
    <row r="239" spans="1:23" s="13" customFormat="1">
      <c r="A239" s="19" t="s">
        <v>362</v>
      </c>
      <c r="B239" s="31" t="s">
        <v>214</v>
      </c>
      <c r="C239" s="21" t="s">
        <v>11</v>
      </c>
      <c r="D239" s="47">
        <v>7.16</v>
      </c>
      <c r="E239" s="137">
        <v>1.7450000000000001</v>
      </c>
      <c r="F239" s="55" t="s">
        <v>218</v>
      </c>
      <c r="G239" s="55">
        <v>0.5</v>
      </c>
      <c r="H239" s="124">
        <v>1.25</v>
      </c>
      <c r="I239" s="55">
        <v>0.5</v>
      </c>
      <c r="J239" s="55">
        <v>1</v>
      </c>
      <c r="K239" s="55">
        <v>3.02</v>
      </c>
      <c r="L239" s="55">
        <v>1</v>
      </c>
      <c r="M239" s="55">
        <v>1</v>
      </c>
      <c r="N239" s="47">
        <v>7.16</v>
      </c>
      <c r="O239" s="55">
        <v>1</v>
      </c>
      <c r="P239" s="55">
        <v>2</v>
      </c>
      <c r="Q239" s="55">
        <v>1</v>
      </c>
      <c r="R239" s="55">
        <v>2</v>
      </c>
      <c r="S239" s="55">
        <v>2</v>
      </c>
      <c r="T239" s="185">
        <v>1</v>
      </c>
      <c r="U239" s="55">
        <v>2</v>
      </c>
      <c r="V239" s="113">
        <f>S239+P239+M239+J239+G239</f>
        <v>6.5</v>
      </c>
      <c r="W239" s="113">
        <v>7.5</v>
      </c>
    </row>
    <row r="240" spans="1:23" s="13" customFormat="1">
      <c r="A240" s="19" t="s">
        <v>363</v>
      </c>
      <c r="B240" s="31" t="s">
        <v>364</v>
      </c>
      <c r="C240" s="21" t="s">
        <v>11</v>
      </c>
      <c r="D240" s="62">
        <v>0</v>
      </c>
      <c r="E240" s="137" t="s">
        <v>218</v>
      </c>
      <c r="F240" s="63">
        <v>0</v>
      </c>
      <c r="G240" s="63">
        <v>0</v>
      </c>
      <c r="H240" s="62">
        <v>0</v>
      </c>
      <c r="I240" s="63">
        <v>0</v>
      </c>
      <c r="J240" s="62">
        <v>0</v>
      </c>
      <c r="K240" s="62">
        <v>0</v>
      </c>
      <c r="L240" s="62">
        <v>0</v>
      </c>
      <c r="M240" s="62">
        <v>0</v>
      </c>
      <c r="N240" s="62">
        <v>0</v>
      </c>
      <c r="O240" s="62">
        <v>0</v>
      </c>
      <c r="P240" s="63">
        <v>0</v>
      </c>
      <c r="Q240" s="63">
        <v>0</v>
      </c>
      <c r="R240" s="63">
        <v>0</v>
      </c>
      <c r="S240" s="63">
        <v>0</v>
      </c>
      <c r="T240" s="187">
        <v>0</v>
      </c>
      <c r="U240" s="63">
        <v>0</v>
      </c>
      <c r="V240" s="113" t="s">
        <v>218</v>
      </c>
      <c r="W240" s="113" t="s">
        <v>218</v>
      </c>
    </row>
    <row r="241" spans="1:23" s="13" customFormat="1" ht="30">
      <c r="A241" s="19" t="s">
        <v>365</v>
      </c>
      <c r="B241" s="46" t="s">
        <v>366</v>
      </c>
      <c r="C241" s="21" t="s">
        <v>11</v>
      </c>
      <c r="D241" s="64">
        <f t="shared" ref="D241:G241" si="208">D165-D183</f>
        <v>0.75600000000001444</v>
      </c>
      <c r="E241" s="64">
        <f t="shared" si="208"/>
        <v>-0.88800000000000523</v>
      </c>
      <c r="F241" s="64">
        <f t="shared" si="208"/>
        <v>2.8000000000000114</v>
      </c>
      <c r="G241" s="64">
        <f t="shared" si="208"/>
        <v>0.33920000000000528</v>
      </c>
      <c r="H241" s="64">
        <f>H165-H183</f>
        <v>2.8097999999999956</v>
      </c>
      <c r="I241" s="64">
        <f t="shared" ref="I241:J241" si="209">I165-I183</f>
        <v>0.56000000000000227</v>
      </c>
      <c r="J241" s="64">
        <f t="shared" si="209"/>
        <v>2.5440000000000111</v>
      </c>
      <c r="K241" s="64">
        <f t="shared" ref="K241:Q241" si="210">K165-K183</f>
        <v>12.003399999999999</v>
      </c>
      <c r="L241" s="64">
        <f t="shared" ref="L241:M241" si="211">L165-L183</f>
        <v>6.5500000000000114</v>
      </c>
      <c r="M241" s="64">
        <f t="shared" si="211"/>
        <v>9.9999999999980105E-3</v>
      </c>
      <c r="N241" s="96">
        <f t="shared" si="210"/>
        <v>-36.500460000000004</v>
      </c>
      <c r="O241" s="64">
        <f t="shared" si="210"/>
        <v>9.9999999999980105E-3</v>
      </c>
      <c r="P241" s="64">
        <f t="shared" ref="P241:R241" si="212">P165-P183</f>
        <v>6.9690599999999989</v>
      </c>
      <c r="Q241" s="64">
        <f t="shared" si="210"/>
        <v>-12.002799999999993</v>
      </c>
      <c r="R241" s="64">
        <f t="shared" si="212"/>
        <v>23.947503999999995</v>
      </c>
      <c r="S241" s="64">
        <f t="shared" ref="S241:V241" si="213">S165-S183</f>
        <v>7.5869808599999828</v>
      </c>
      <c r="T241" s="64">
        <f t="shared" si="213"/>
        <v>-28.596999999999994</v>
      </c>
      <c r="U241" s="64">
        <f t="shared" ref="U241" si="214">U165-U183</f>
        <v>23.855057152000001</v>
      </c>
      <c r="V241" s="64">
        <f t="shared" si="213"/>
        <v>17.449240859999975</v>
      </c>
      <c r="W241" s="113">
        <v>21.58</v>
      </c>
    </row>
    <row r="242" spans="1:23" s="13" customFormat="1" ht="30">
      <c r="A242" s="19" t="s">
        <v>367</v>
      </c>
      <c r="B242" s="46" t="s">
        <v>368</v>
      </c>
      <c r="C242" s="21" t="s">
        <v>11</v>
      </c>
      <c r="D242" s="64">
        <v>2.72</v>
      </c>
      <c r="E242" s="64">
        <f t="shared" ref="E242:F242" si="215">E243+E244</f>
        <v>0</v>
      </c>
      <c r="F242" s="64">
        <f t="shared" si="215"/>
        <v>3.2</v>
      </c>
      <c r="G242" s="63">
        <v>0</v>
      </c>
      <c r="H242" s="62">
        <v>0</v>
      </c>
      <c r="I242" s="63">
        <v>0</v>
      </c>
      <c r="J242" s="62">
        <v>0</v>
      </c>
      <c r="K242" s="62">
        <v>0</v>
      </c>
      <c r="L242" s="62">
        <v>0</v>
      </c>
      <c r="M242" s="62">
        <v>0</v>
      </c>
      <c r="N242" s="62">
        <v>0</v>
      </c>
      <c r="O242" s="62">
        <v>0</v>
      </c>
      <c r="P242" s="63">
        <v>0</v>
      </c>
      <c r="Q242" s="63">
        <v>0</v>
      </c>
      <c r="R242" s="63">
        <v>0</v>
      </c>
      <c r="S242" s="63">
        <v>0</v>
      </c>
      <c r="T242" s="189">
        <f t="shared" ref="T242" si="216">T243+T244</f>
        <v>1.4</v>
      </c>
      <c r="U242" s="63">
        <v>0</v>
      </c>
      <c r="V242" s="113" t="s">
        <v>218</v>
      </c>
      <c r="W242" s="113" t="s">
        <v>218</v>
      </c>
    </row>
    <row r="243" spans="1:23" s="13" customFormat="1">
      <c r="A243" s="19" t="s">
        <v>369</v>
      </c>
      <c r="B243" s="31" t="s">
        <v>370</v>
      </c>
      <c r="C243" s="21" t="s">
        <v>11</v>
      </c>
      <c r="D243" s="64">
        <v>2.72</v>
      </c>
      <c r="E243" s="137">
        <v>0</v>
      </c>
      <c r="F243" s="64">
        <v>0</v>
      </c>
      <c r="G243" s="63">
        <v>0</v>
      </c>
      <c r="H243" s="62">
        <v>0</v>
      </c>
      <c r="I243" s="63">
        <v>0</v>
      </c>
      <c r="J243" s="62">
        <v>0</v>
      </c>
      <c r="K243" s="62">
        <v>0</v>
      </c>
      <c r="L243" s="62">
        <v>0</v>
      </c>
      <c r="M243" s="62">
        <v>0</v>
      </c>
      <c r="N243" s="62">
        <v>0</v>
      </c>
      <c r="O243" s="62">
        <v>0</v>
      </c>
      <c r="P243" s="63">
        <v>0</v>
      </c>
      <c r="Q243" s="63">
        <v>0</v>
      </c>
      <c r="R243" s="63">
        <v>0</v>
      </c>
      <c r="S243" s="63">
        <v>0</v>
      </c>
      <c r="T243" s="189">
        <v>0</v>
      </c>
      <c r="U243" s="63">
        <v>0</v>
      </c>
      <c r="V243" s="113" t="s">
        <v>218</v>
      </c>
      <c r="W243" s="113" t="s">
        <v>218</v>
      </c>
    </row>
    <row r="244" spans="1:23" s="13" customFormat="1">
      <c r="A244" s="19" t="s">
        <v>371</v>
      </c>
      <c r="B244" s="31" t="s">
        <v>372</v>
      </c>
      <c r="C244" s="21" t="s">
        <v>11</v>
      </c>
      <c r="D244" s="65">
        <v>0</v>
      </c>
      <c r="E244" s="137">
        <v>0</v>
      </c>
      <c r="F244" s="65">
        <f t="shared" ref="F244" si="217">F182</f>
        <v>3.2</v>
      </c>
      <c r="G244" s="63">
        <v>0</v>
      </c>
      <c r="H244" s="62">
        <v>0</v>
      </c>
      <c r="I244" s="63">
        <v>0</v>
      </c>
      <c r="J244" s="62">
        <v>0</v>
      </c>
      <c r="K244" s="62">
        <v>0</v>
      </c>
      <c r="L244" s="62">
        <v>0</v>
      </c>
      <c r="M244" s="62">
        <v>0</v>
      </c>
      <c r="N244" s="62">
        <v>0</v>
      </c>
      <c r="O244" s="62">
        <v>0</v>
      </c>
      <c r="P244" s="63">
        <v>0</v>
      </c>
      <c r="Q244" s="63">
        <v>0</v>
      </c>
      <c r="R244" s="63">
        <v>0</v>
      </c>
      <c r="S244" s="63">
        <v>0</v>
      </c>
      <c r="T244" s="190">
        <f t="shared" ref="T244" si="218">T182</f>
        <v>1.4</v>
      </c>
      <c r="U244" s="63">
        <v>0</v>
      </c>
      <c r="V244" s="113" t="s">
        <v>218</v>
      </c>
      <c r="W244" s="113" t="s">
        <v>218</v>
      </c>
    </row>
    <row r="245" spans="1:23" s="13" customFormat="1" ht="30">
      <c r="A245" s="19" t="s">
        <v>373</v>
      </c>
      <c r="B245" s="46" t="s">
        <v>374</v>
      </c>
      <c r="C245" s="21" t="s">
        <v>11</v>
      </c>
      <c r="D245" s="62">
        <v>0</v>
      </c>
      <c r="E245" s="63">
        <v>0</v>
      </c>
      <c r="F245" s="63">
        <v>0</v>
      </c>
      <c r="G245" s="63">
        <v>0</v>
      </c>
      <c r="H245" s="62">
        <v>0</v>
      </c>
      <c r="I245" s="63">
        <v>0</v>
      </c>
      <c r="J245" s="62">
        <v>0</v>
      </c>
      <c r="K245" s="62">
        <v>0</v>
      </c>
      <c r="L245" s="62">
        <v>0</v>
      </c>
      <c r="M245" s="62">
        <v>0</v>
      </c>
      <c r="N245" s="62">
        <v>0</v>
      </c>
      <c r="O245" s="62">
        <v>0</v>
      </c>
      <c r="P245" s="63">
        <v>0</v>
      </c>
      <c r="Q245" s="63">
        <v>0</v>
      </c>
      <c r="R245" s="63">
        <v>0</v>
      </c>
      <c r="S245" s="63">
        <v>0</v>
      </c>
      <c r="T245" s="187">
        <v>0</v>
      </c>
      <c r="U245" s="63">
        <v>0</v>
      </c>
      <c r="V245" s="113" t="s">
        <v>218</v>
      </c>
      <c r="W245" s="113" t="s">
        <v>218</v>
      </c>
    </row>
    <row r="246" spans="1:23" s="13" customFormat="1" ht="30">
      <c r="A246" s="19" t="s">
        <v>375</v>
      </c>
      <c r="B246" s="31" t="s">
        <v>376</v>
      </c>
      <c r="C246" s="21" t="s">
        <v>11</v>
      </c>
      <c r="D246" s="62">
        <v>0</v>
      </c>
      <c r="E246" s="63">
        <v>0</v>
      </c>
      <c r="F246" s="63">
        <v>0</v>
      </c>
      <c r="G246" s="63">
        <v>0</v>
      </c>
      <c r="H246" s="62">
        <v>0</v>
      </c>
      <c r="I246" s="63">
        <v>0</v>
      </c>
      <c r="J246" s="62">
        <v>0</v>
      </c>
      <c r="K246" s="62">
        <v>0</v>
      </c>
      <c r="L246" s="62">
        <v>0</v>
      </c>
      <c r="M246" s="62">
        <v>0</v>
      </c>
      <c r="N246" s="62">
        <v>0</v>
      </c>
      <c r="O246" s="62">
        <v>0</v>
      </c>
      <c r="P246" s="63">
        <v>0</v>
      </c>
      <c r="Q246" s="63">
        <v>0</v>
      </c>
      <c r="R246" s="63">
        <v>0</v>
      </c>
      <c r="S246" s="63">
        <v>0</v>
      </c>
      <c r="T246" s="187">
        <v>0</v>
      </c>
      <c r="U246" s="63">
        <v>0</v>
      </c>
      <c r="V246" s="113" t="s">
        <v>218</v>
      </c>
      <c r="W246" s="113" t="s">
        <v>218</v>
      </c>
    </row>
    <row r="247" spans="1:23" s="13" customFormat="1">
      <c r="A247" s="19" t="s">
        <v>377</v>
      </c>
      <c r="B247" s="31" t="s">
        <v>378</v>
      </c>
      <c r="C247" s="21" t="s">
        <v>11</v>
      </c>
      <c r="D247" s="62">
        <v>0</v>
      </c>
      <c r="E247" s="63">
        <v>0</v>
      </c>
      <c r="F247" s="63">
        <v>0</v>
      </c>
      <c r="G247" s="63">
        <v>0</v>
      </c>
      <c r="H247" s="62">
        <v>0</v>
      </c>
      <c r="I247" s="63">
        <v>0</v>
      </c>
      <c r="J247" s="62">
        <v>0</v>
      </c>
      <c r="K247" s="62">
        <v>0</v>
      </c>
      <c r="L247" s="62">
        <v>0</v>
      </c>
      <c r="M247" s="62">
        <v>0</v>
      </c>
      <c r="N247" s="62">
        <v>0</v>
      </c>
      <c r="O247" s="62">
        <v>0</v>
      </c>
      <c r="P247" s="63">
        <v>0</v>
      </c>
      <c r="Q247" s="63">
        <v>0</v>
      </c>
      <c r="R247" s="63">
        <v>0</v>
      </c>
      <c r="S247" s="63">
        <v>0</v>
      </c>
      <c r="T247" s="187">
        <v>0</v>
      </c>
      <c r="U247" s="63">
        <v>0</v>
      </c>
      <c r="V247" s="113" t="s">
        <v>218</v>
      </c>
      <c r="W247" s="113" t="s">
        <v>218</v>
      </c>
    </row>
    <row r="248" spans="1:23" s="13" customFormat="1">
      <c r="A248" s="19" t="s">
        <v>379</v>
      </c>
      <c r="B248" s="46" t="s">
        <v>380</v>
      </c>
      <c r="C248" s="21" t="s">
        <v>11</v>
      </c>
      <c r="D248" s="62">
        <v>0</v>
      </c>
      <c r="E248" s="63">
        <v>0</v>
      </c>
      <c r="F248" s="63">
        <v>0</v>
      </c>
      <c r="G248" s="63">
        <v>0</v>
      </c>
      <c r="H248" s="62">
        <v>0</v>
      </c>
      <c r="I248" s="63">
        <v>0</v>
      </c>
      <c r="J248" s="62">
        <v>0</v>
      </c>
      <c r="K248" s="62">
        <v>0</v>
      </c>
      <c r="L248" s="62">
        <v>0</v>
      </c>
      <c r="M248" s="62">
        <v>0</v>
      </c>
      <c r="N248" s="62">
        <v>0</v>
      </c>
      <c r="O248" s="62">
        <v>0</v>
      </c>
      <c r="P248" s="63">
        <v>0</v>
      </c>
      <c r="Q248" s="63">
        <v>0</v>
      </c>
      <c r="R248" s="63">
        <v>0</v>
      </c>
      <c r="S248" s="63">
        <v>0</v>
      </c>
      <c r="T248" s="187">
        <v>0</v>
      </c>
      <c r="U248" s="63">
        <v>0</v>
      </c>
      <c r="V248" s="113" t="s">
        <v>218</v>
      </c>
      <c r="W248" s="113" t="s">
        <v>218</v>
      </c>
    </row>
    <row r="249" spans="1:23" s="13" customFormat="1" ht="30">
      <c r="A249" s="19" t="s">
        <v>381</v>
      </c>
      <c r="B249" s="46" t="s">
        <v>382</v>
      </c>
      <c r="C249" s="21" t="s">
        <v>11</v>
      </c>
      <c r="D249" s="62">
        <v>0</v>
      </c>
      <c r="E249" s="63">
        <v>0</v>
      </c>
      <c r="F249" s="63">
        <v>0</v>
      </c>
      <c r="G249" s="63">
        <v>0</v>
      </c>
      <c r="H249" s="62">
        <v>0</v>
      </c>
      <c r="I249" s="63">
        <v>0</v>
      </c>
      <c r="J249" s="62">
        <v>0</v>
      </c>
      <c r="K249" s="62">
        <v>0</v>
      </c>
      <c r="L249" s="62">
        <v>0</v>
      </c>
      <c r="M249" s="62">
        <v>0</v>
      </c>
      <c r="N249" s="62">
        <v>0</v>
      </c>
      <c r="O249" s="62">
        <v>0</v>
      </c>
      <c r="P249" s="63">
        <v>0</v>
      </c>
      <c r="Q249" s="63">
        <v>0</v>
      </c>
      <c r="R249" s="63">
        <v>0</v>
      </c>
      <c r="S249" s="63">
        <v>0</v>
      </c>
      <c r="T249" s="187">
        <v>0</v>
      </c>
      <c r="U249" s="63">
        <v>0</v>
      </c>
      <c r="V249" s="113" t="s">
        <v>218</v>
      </c>
      <c r="W249" s="113" t="s">
        <v>218</v>
      </c>
    </row>
    <row r="250" spans="1:23" s="13" customFormat="1">
      <c r="A250" s="19" t="s">
        <v>383</v>
      </c>
      <c r="B250" s="46" t="s">
        <v>384</v>
      </c>
      <c r="C250" s="21" t="s">
        <v>11</v>
      </c>
      <c r="D250" s="64">
        <v>1.738</v>
      </c>
      <c r="E250" s="137">
        <v>2.4900000000000002</v>
      </c>
      <c r="F250" s="63">
        <v>0</v>
      </c>
      <c r="G250" s="63">
        <v>0</v>
      </c>
      <c r="H250" s="62">
        <v>0</v>
      </c>
      <c r="I250" s="63">
        <v>0</v>
      </c>
      <c r="J250" s="62">
        <v>0</v>
      </c>
      <c r="K250" s="62">
        <v>0</v>
      </c>
      <c r="L250" s="62">
        <v>0</v>
      </c>
      <c r="M250" s="62">
        <v>0</v>
      </c>
      <c r="N250" s="62">
        <v>0</v>
      </c>
      <c r="O250" s="62">
        <v>0</v>
      </c>
      <c r="P250" s="63">
        <v>0</v>
      </c>
      <c r="Q250" s="63">
        <v>0</v>
      </c>
      <c r="R250" s="63">
        <v>0</v>
      </c>
      <c r="S250" s="63">
        <v>0</v>
      </c>
      <c r="T250" s="186">
        <v>0</v>
      </c>
      <c r="U250" s="63">
        <v>0</v>
      </c>
      <c r="V250" s="113" t="s">
        <v>218</v>
      </c>
      <c r="W250" s="113" t="s">
        <v>218</v>
      </c>
    </row>
    <row r="251" spans="1:23" s="13" customFormat="1" ht="15.75" thickBot="1">
      <c r="A251" s="40" t="s">
        <v>385</v>
      </c>
      <c r="B251" s="66" t="s">
        <v>386</v>
      </c>
      <c r="C251" s="41" t="s">
        <v>11</v>
      </c>
      <c r="D251" s="210">
        <v>2.4900000000000002</v>
      </c>
      <c r="E251" s="146">
        <v>1.601</v>
      </c>
      <c r="F251" s="160">
        <v>0</v>
      </c>
      <c r="G251" s="160">
        <v>0</v>
      </c>
      <c r="H251" s="161">
        <v>0</v>
      </c>
      <c r="I251" s="160">
        <v>0</v>
      </c>
      <c r="J251" s="161">
        <v>0</v>
      </c>
      <c r="K251" s="161">
        <v>0</v>
      </c>
      <c r="L251" s="161">
        <v>0</v>
      </c>
      <c r="M251" s="161">
        <v>0</v>
      </c>
      <c r="N251" s="161">
        <v>0</v>
      </c>
      <c r="O251" s="161">
        <v>0</v>
      </c>
      <c r="P251" s="160">
        <v>0</v>
      </c>
      <c r="Q251" s="160">
        <v>0</v>
      </c>
      <c r="R251" s="160">
        <v>0</v>
      </c>
      <c r="S251" s="160">
        <v>0</v>
      </c>
      <c r="T251" s="191">
        <v>0</v>
      </c>
      <c r="U251" s="160">
        <v>0</v>
      </c>
      <c r="V251" s="67" t="s">
        <v>218</v>
      </c>
      <c r="W251" s="67" t="s">
        <v>218</v>
      </c>
    </row>
    <row r="252" spans="1:23" s="13" customFormat="1">
      <c r="A252" s="42" t="s">
        <v>387</v>
      </c>
      <c r="B252" s="45" t="s">
        <v>102</v>
      </c>
      <c r="C252" s="43" t="s">
        <v>218</v>
      </c>
      <c r="D252" s="16" t="s">
        <v>218</v>
      </c>
      <c r="E252" s="147" t="s">
        <v>218</v>
      </c>
      <c r="F252" s="52" t="s">
        <v>218</v>
      </c>
      <c r="G252" s="52" t="s">
        <v>218</v>
      </c>
      <c r="H252" s="16" t="s">
        <v>218</v>
      </c>
      <c r="I252" s="52" t="s">
        <v>218</v>
      </c>
      <c r="J252" s="16" t="s">
        <v>218</v>
      </c>
      <c r="K252" s="16" t="s">
        <v>218</v>
      </c>
      <c r="L252" s="16" t="s">
        <v>218</v>
      </c>
      <c r="M252" s="16" t="s">
        <v>218</v>
      </c>
      <c r="N252" s="16" t="s">
        <v>218</v>
      </c>
      <c r="O252" s="16" t="s">
        <v>218</v>
      </c>
      <c r="P252" s="52" t="s">
        <v>218</v>
      </c>
      <c r="Q252" s="52" t="s">
        <v>218</v>
      </c>
      <c r="R252" s="52" t="s">
        <v>218</v>
      </c>
      <c r="S252" s="52" t="s">
        <v>218</v>
      </c>
      <c r="T252" s="51" t="s">
        <v>218</v>
      </c>
      <c r="U252" s="52" t="s">
        <v>218</v>
      </c>
      <c r="V252" s="113" t="s">
        <v>218</v>
      </c>
      <c r="W252" s="113" t="s">
        <v>218</v>
      </c>
    </row>
    <row r="253" spans="1:23" s="13" customFormat="1" ht="30">
      <c r="A253" s="19" t="s">
        <v>388</v>
      </c>
      <c r="B253" s="31" t="s">
        <v>389</v>
      </c>
      <c r="C253" s="21" t="s">
        <v>11</v>
      </c>
      <c r="D253" s="47">
        <v>19.54</v>
      </c>
      <c r="E253" s="137">
        <v>19.273</v>
      </c>
      <c r="F253" s="216">
        <v>23.61</v>
      </c>
      <c r="G253" s="55">
        <v>6.4</v>
      </c>
      <c r="H253" s="47">
        <v>6.0250000000000004</v>
      </c>
      <c r="I253" s="55">
        <v>21.22</v>
      </c>
      <c r="J253" s="47">
        <v>6</v>
      </c>
      <c r="K253" s="47">
        <v>8.2799999999999994</v>
      </c>
      <c r="L253" s="47">
        <v>20.78</v>
      </c>
      <c r="M253" s="47">
        <v>20.78</v>
      </c>
      <c r="N253" s="84">
        <v>19.54</v>
      </c>
      <c r="O253" s="47">
        <v>20.78</v>
      </c>
      <c r="P253" s="55">
        <v>4</v>
      </c>
      <c r="Q253" s="55">
        <v>7.5</v>
      </c>
      <c r="R253" s="55">
        <v>4</v>
      </c>
      <c r="S253" s="55">
        <v>3</v>
      </c>
      <c r="T253" s="186">
        <v>7.1</v>
      </c>
      <c r="U253" s="55">
        <v>3</v>
      </c>
      <c r="V253" s="113">
        <f>S253+P253+M253+J253+G253</f>
        <v>40.18</v>
      </c>
      <c r="W253" s="113">
        <v>24.4</v>
      </c>
    </row>
    <row r="254" spans="1:23" s="13" customFormat="1" ht="30">
      <c r="A254" s="19" t="s">
        <v>390</v>
      </c>
      <c r="B254" s="27" t="s">
        <v>391</v>
      </c>
      <c r="C254" s="21" t="s">
        <v>11</v>
      </c>
      <c r="D254" s="62">
        <v>0</v>
      </c>
      <c r="E254" s="63">
        <v>0</v>
      </c>
      <c r="F254" s="63">
        <v>0</v>
      </c>
      <c r="G254" s="63">
        <v>0</v>
      </c>
      <c r="H254" s="62">
        <v>0</v>
      </c>
      <c r="I254" s="63">
        <v>0</v>
      </c>
      <c r="J254" s="62">
        <v>0</v>
      </c>
      <c r="K254" s="62">
        <v>0</v>
      </c>
      <c r="L254" s="62">
        <v>0</v>
      </c>
      <c r="M254" s="62">
        <v>0</v>
      </c>
      <c r="N254" s="62">
        <v>0</v>
      </c>
      <c r="O254" s="62">
        <v>0</v>
      </c>
      <c r="P254" s="63">
        <v>0</v>
      </c>
      <c r="Q254" s="63">
        <v>0</v>
      </c>
      <c r="R254" s="63">
        <v>0</v>
      </c>
      <c r="S254" s="63">
        <v>0</v>
      </c>
      <c r="T254" s="187">
        <v>0</v>
      </c>
      <c r="U254" s="63">
        <v>0</v>
      </c>
      <c r="V254" s="113" t="s">
        <v>218</v>
      </c>
      <c r="W254" s="113" t="s">
        <v>218</v>
      </c>
    </row>
    <row r="255" spans="1:23" s="13" customFormat="1">
      <c r="A255" s="19" t="s">
        <v>392</v>
      </c>
      <c r="B255" s="32" t="s">
        <v>393</v>
      </c>
      <c r="C255" s="21" t="s">
        <v>11</v>
      </c>
      <c r="D255" s="62">
        <v>0</v>
      </c>
      <c r="E255" s="63">
        <v>0</v>
      </c>
      <c r="F255" s="63">
        <v>0</v>
      </c>
      <c r="G255" s="63">
        <v>0</v>
      </c>
      <c r="H255" s="62">
        <v>0</v>
      </c>
      <c r="I255" s="63">
        <v>0</v>
      </c>
      <c r="J255" s="62">
        <v>0</v>
      </c>
      <c r="K255" s="62">
        <v>0</v>
      </c>
      <c r="L255" s="62">
        <v>0</v>
      </c>
      <c r="M255" s="62">
        <v>0</v>
      </c>
      <c r="N255" s="62">
        <v>0</v>
      </c>
      <c r="O255" s="62">
        <v>0</v>
      </c>
      <c r="P255" s="63">
        <v>0</v>
      </c>
      <c r="Q255" s="63">
        <v>0</v>
      </c>
      <c r="R255" s="63">
        <v>0</v>
      </c>
      <c r="S255" s="63">
        <v>0</v>
      </c>
      <c r="T255" s="187">
        <v>0</v>
      </c>
      <c r="U255" s="63">
        <v>0</v>
      </c>
      <c r="V255" s="113" t="s">
        <v>218</v>
      </c>
      <c r="W255" s="113" t="s">
        <v>218</v>
      </c>
    </row>
    <row r="256" spans="1:23" s="13" customFormat="1" ht="30">
      <c r="A256" s="19" t="s">
        <v>394</v>
      </c>
      <c r="B256" s="32" t="s">
        <v>395</v>
      </c>
      <c r="C256" s="21" t="s">
        <v>11</v>
      </c>
      <c r="D256" s="62">
        <v>0</v>
      </c>
      <c r="E256" s="63">
        <v>0</v>
      </c>
      <c r="F256" s="63">
        <v>0</v>
      </c>
      <c r="G256" s="63">
        <v>0</v>
      </c>
      <c r="H256" s="62">
        <v>0</v>
      </c>
      <c r="I256" s="63">
        <v>0</v>
      </c>
      <c r="J256" s="62">
        <v>0</v>
      </c>
      <c r="K256" s="62">
        <v>0</v>
      </c>
      <c r="L256" s="62">
        <v>0</v>
      </c>
      <c r="M256" s="62">
        <v>0</v>
      </c>
      <c r="N256" s="62">
        <v>0</v>
      </c>
      <c r="O256" s="62">
        <v>0</v>
      </c>
      <c r="P256" s="63">
        <v>0</v>
      </c>
      <c r="Q256" s="63">
        <v>0</v>
      </c>
      <c r="R256" s="63">
        <v>0</v>
      </c>
      <c r="S256" s="63">
        <v>0</v>
      </c>
      <c r="T256" s="187">
        <v>0</v>
      </c>
      <c r="U256" s="63">
        <v>0</v>
      </c>
      <c r="V256" s="113" t="s">
        <v>218</v>
      </c>
      <c r="W256" s="113" t="s">
        <v>218</v>
      </c>
    </row>
    <row r="257" spans="1:23" s="13" customFormat="1">
      <c r="A257" s="19" t="s">
        <v>396</v>
      </c>
      <c r="B257" s="34" t="s">
        <v>393</v>
      </c>
      <c r="C257" s="21" t="s">
        <v>11</v>
      </c>
      <c r="D257" s="62">
        <v>0</v>
      </c>
      <c r="E257" s="63">
        <v>0</v>
      </c>
      <c r="F257" s="63">
        <v>0</v>
      </c>
      <c r="G257" s="63">
        <v>0</v>
      </c>
      <c r="H257" s="62">
        <v>0</v>
      </c>
      <c r="I257" s="63">
        <v>0</v>
      </c>
      <c r="J257" s="62">
        <v>0</v>
      </c>
      <c r="K257" s="62">
        <v>0</v>
      </c>
      <c r="L257" s="62">
        <v>0</v>
      </c>
      <c r="M257" s="62">
        <v>0</v>
      </c>
      <c r="N257" s="62">
        <v>0</v>
      </c>
      <c r="O257" s="62">
        <v>0</v>
      </c>
      <c r="P257" s="63">
        <v>0</v>
      </c>
      <c r="Q257" s="63">
        <v>0</v>
      </c>
      <c r="R257" s="63">
        <v>0</v>
      </c>
      <c r="S257" s="63">
        <v>0</v>
      </c>
      <c r="T257" s="187">
        <v>0</v>
      </c>
      <c r="U257" s="63">
        <v>0</v>
      </c>
      <c r="V257" s="113" t="s">
        <v>218</v>
      </c>
      <c r="W257" s="113" t="s">
        <v>218</v>
      </c>
    </row>
    <row r="258" spans="1:23" s="13" customFormat="1" ht="30">
      <c r="A258" s="19" t="s">
        <v>397</v>
      </c>
      <c r="B258" s="32" t="s">
        <v>17</v>
      </c>
      <c r="C258" s="21" t="s">
        <v>11</v>
      </c>
      <c r="D258" s="62">
        <v>0</v>
      </c>
      <c r="E258" s="63">
        <v>0</v>
      </c>
      <c r="F258" s="63">
        <v>0</v>
      </c>
      <c r="G258" s="63">
        <v>0</v>
      </c>
      <c r="H258" s="62">
        <v>0</v>
      </c>
      <c r="I258" s="63">
        <v>0</v>
      </c>
      <c r="J258" s="62">
        <v>0</v>
      </c>
      <c r="K258" s="62">
        <v>0</v>
      </c>
      <c r="L258" s="62">
        <v>0</v>
      </c>
      <c r="M258" s="62">
        <v>0</v>
      </c>
      <c r="N258" s="62">
        <v>0</v>
      </c>
      <c r="O258" s="62">
        <v>0</v>
      </c>
      <c r="P258" s="63">
        <v>0</v>
      </c>
      <c r="Q258" s="63">
        <v>0</v>
      </c>
      <c r="R258" s="63">
        <v>0</v>
      </c>
      <c r="S258" s="63">
        <v>0</v>
      </c>
      <c r="T258" s="187">
        <v>0</v>
      </c>
      <c r="U258" s="63">
        <v>0</v>
      </c>
      <c r="V258" s="113" t="s">
        <v>218</v>
      </c>
      <c r="W258" s="113" t="s">
        <v>218</v>
      </c>
    </row>
    <row r="259" spans="1:23" s="13" customFormat="1">
      <c r="A259" s="19" t="s">
        <v>398</v>
      </c>
      <c r="B259" s="34" t="s">
        <v>393</v>
      </c>
      <c r="C259" s="21" t="s">
        <v>11</v>
      </c>
      <c r="D259" s="62">
        <v>0</v>
      </c>
      <c r="E259" s="63">
        <v>0</v>
      </c>
      <c r="F259" s="63">
        <v>0</v>
      </c>
      <c r="G259" s="63">
        <v>0</v>
      </c>
      <c r="H259" s="62">
        <v>0</v>
      </c>
      <c r="I259" s="63">
        <v>0</v>
      </c>
      <c r="J259" s="62">
        <v>0</v>
      </c>
      <c r="K259" s="62">
        <v>0</v>
      </c>
      <c r="L259" s="62">
        <v>0</v>
      </c>
      <c r="M259" s="62">
        <v>0</v>
      </c>
      <c r="N259" s="62">
        <v>0</v>
      </c>
      <c r="O259" s="62">
        <v>0</v>
      </c>
      <c r="P259" s="63">
        <v>0</v>
      </c>
      <c r="Q259" s="63">
        <v>0</v>
      </c>
      <c r="R259" s="63">
        <v>0</v>
      </c>
      <c r="S259" s="63">
        <v>0</v>
      </c>
      <c r="T259" s="187">
        <v>0</v>
      </c>
      <c r="U259" s="63">
        <v>0</v>
      </c>
      <c r="V259" s="113" t="s">
        <v>218</v>
      </c>
      <c r="W259" s="113" t="s">
        <v>218</v>
      </c>
    </row>
    <row r="260" spans="1:23" s="13" customFormat="1" ht="30">
      <c r="A260" s="19" t="s">
        <v>399</v>
      </c>
      <c r="B260" s="32" t="s">
        <v>19</v>
      </c>
      <c r="C260" s="21" t="s">
        <v>11</v>
      </c>
      <c r="D260" s="62">
        <v>0</v>
      </c>
      <c r="E260" s="63">
        <v>0</v>
      </c>
      <c r="F260" s="63">
        <v>0</v>
      </c>
      <c r="G260" s="63">
        <v>0</v>
      </c>
      <c r="H260" s="62">
        <v>0</v>
      </c>
      <c r="I260" s="63">
        <v>0</v>
      </c>
      <c r="J260" s="62">
        <v>0</v>
      </c>
      <c r="K260" s="62">
        <v>0</v>
      </c>
      <c r="L260" s="62">
        <v>0</v>
      </c>
      <c r="M260" s="62">
        <v>0</v>
      </c>
      <c r="N260" s="62">
        <v>0</v>
      </c>
      <c r="O260" s="62">
        <v>0</v>
      </c>
      <c r="P260" s="63">
        <v>0</v>
      </c>
      <c r="Q260" s="63">
        <v>0</v>
      </c>
      <c r="R260" s="63">
        <v>0</v>
      </c>
      <c r="S260" s="63">
        <v>0</v>
      </c>
      <c r="T260" s="187">
        <v>0</v>
      </c>
      <c r="U260" s="63">
        <v>0</v>
      </c>
      <c r="V260" s="113" t="s">
        <v>218</v>
      </c>
      <c r="W260" s="113" t="s">
        <v>218</v>
      </c>
    </row>
    <row r="261" spans="1:23" s="13" customFormat="1">
      <c r="A261" s="19" t="s">
        <v>400</v>
      </c>
      <c r="B261" s="34" t="s">
        <v>393</v>
      </c>
      <c r="C261" s="21" t="s">
        <v>11</v>
      </c>
      <c r="D261" s="62">
        <v>0</v>
      </c>
      <c r="E261" s="63">
        <v>0</v>
      </c>
      <c r="F261" s="63">
        <v>0</v>
      </c>
      <c r="G261" s="63">
        <v>0</v>
      </c>
      <c r="H261" s="62">
        <v>0</v>
      </c>
      <c r="I261" s="63">
        <v>0</v>
      </c>
      <c r="J261" s="62">
        <v>0</v>
      </c>
      <c r="K261" s="62">
        <v>0</v>
      </c>
      <c r="L261" s="62">
        <v>0</v>
      </c>
      <c r="M261" s="62">
        <v>0</v>
      </c>
      <c r="N261" s="62">
        <v>0</v>
      </c>
      <c r="O261" s="62">
        <v>0</v>
      </c>
      <c r="P261" s="63">
        <v>0</v>
      </c>
      <c r="Q261" s="63">
        <v>0</v>
      </c>
      <c r="R261" s="63">
        <v>0</v>
      </c>
      <c r="S261" s="63">
        <v>0</v>
      </c>
      <c r="T261" s="187">
        <v>0</v>
      </c>
      <c r="U261" s="63">
        <v>0</v>
      </c>
      <c r="V261" s="113" t="s">
        <v>218</v>
      </c>
      <c r="W261" s="113" t="s">
        <v>218</v>
      </c>
    </row>
    <row r="262" spans="1:23" s="13" customFormat="1">
      <c r="A262" s="19" t="s">
        <v>401</v>
      </c>
      <c r="B262" s="27" t="s">
        <v>402</v>
      </c>
      <c r="C262" s="21" t="s">
        <v>11</v>
      </c>
      <c r="D262" s="62">
        <v>0</v>
      </c>
      <c r="E262" s="63">
        <v>0</v>
      </c>
      <c r="F262" s="63">
        <v>0</v>
      </c>
      <c r="G262" s="63">
        <v>0</v>
      </c>
      <c r="H262" s="62">
        <v>0</v>
      </c>
      <c r="I262" s="63">
        <v>0</v>
      </c>
      <c r="J262" s="62">
        <v>0</v>
      </c>
      <c r="K262" s="62">
        <v>0</v>
      </c>
      <c r="L262" s="62">
        <v>0</v>
      </c>
      <c r="M262" s="62">
        <v>0</v>
      </c>
      <c r="N262" s="62">
        <v>0</v>
      </c>
      <c r="O262" s="62">
        <v>0</v>
      </c>
      <c r="P262" s="63">
        <v>0</v>
      </c>
      <c r="Q262" s="63">
        <v>0</v>
      </c>
      <c r="R262" s="63">
        <v>0</v>
      </c>
      <c r="S262" s="63">
        <v>0</v>
      </c>
      <c r="T262" s="187">
        <v>0</v>
      </c>
      <c r="U262" s="63">
        <v>0</v>
      </c>
      <c r="V262" s="113" t="s">
        <v>218</v>
      </c>
      <c r="W262" s="113" t="s">
        <v>218</v>
      </c>
    </row>
    <row r="263" spans="1:23" s="13" customFormat="1">
      <c r="A263" s="19" t="s">
        <v>403</v>
      </c>
      <c r="B263" s="32" t="s">
        <v>393</v>
      </c>
      <c r="C263" s="21" t="s">
        <v>11</v>
      </c>
      <c r="D263" s="62">
        <v>0</v>
      </c>
      <c r="E263" s="63">
        <v>0</v>
      </c>
      <c r="F263" s="63">
        <v>0</v>
      </c>
      <c r="G263" s="63">
        <v>0</v>
      </c>
      <c r="H263" s="62">
        <v>0</v>
      </c>
      <c r="I263" s="63">
        <v>0</v>
      </c>
      <c r="J263" s="62">
        <v>0</v>
      </c>
      <c r="K263" s="62">
        <v>0</v>
      </c>
      <c r="L263" s="62">
        <v>0</v>
      </c>
      <c r="M263" s="62">
        <v>0</v>
      </c>
      <c r="N263" s="62">
        <v>0</v>
      </c>
      <c r="O263" s="62">
        <v>0</v>
      </c>
      <c r="P263" s="63">
        <v>0</v>
      </c>
      <c r="Q263" s="63">
        <v>0</v>
      </c>
      <c r="R263" s="63">
        <v>0</v>
      </c>
      <c r="S263" s="63">
        <v>0</v>
      </c>
      <c r="T263" s="187">
        <v>0</v>
      </c>
      <c r="U263" s="63">
        <v>0</v>
      </c>
      <c r="V263" s="113" t="s">
        <v>218</v>
      </c>
      <c r="W263" s="113" t="s">
        <v>218</v>
      </c>
    </row>
    <row r="264" spans="1:23" s="13" customFormat="1">
      <c r="A264" s="19" t="s">
        <v>404</v>
      </c>
      <c r="B264" s="26" t="s">
        <v>405</v>
      </c>
      <c r="C264" s="21" t="s">
        <v>11</v>
      </c>
      <c r="D264" s="64">
        <v>3.0449999999999999</v>
      </c>
      <c r="E264" s="137">
        <v>5.0149999999999997</v>
      </c>
      <c r="F264" s="63">
        <v>0</v>
      </c>
      <c r="G264" s="55">
        <v>5.6</v>
      </c>
      <c r="H264" s="47">
        <v>4.66</v>
      </c>
      <c r="I264" s="55">
        <v>5.6</v>
      </c>
      <c r="J264" s="47">
        <v>4</v>
      </c>
      <c r="K264" s="47">
        <v>3.58</v>
      </c>
      <c r="L264" s="47">
        <v>4</v>
      </c>
      <c r="M264" s="47">
        <v>4</v>
      </c>
      <c r="N264" s="64">
        <v>3.0449999999999999</v>
      </c>
      <c r="O264" s="47">
        <v>4</v>
      </c>
      <c r="P264" s="55">
        <v>3.9</v>
      </c>
      <c r="Q264" s="55">
        <v>6.6</v>
      </c>
      <c r="R264" s="55">
        <v>3.9</v>
      </c>
      <c r="S264" s="55">
        <v>2.2000000000000002</v>
      </c>
      <c r="T264" s="186">
        <v>6.6</v>
      </c>
      <c r="U264" s="55">
        <v>2.2000000000000002</v>
      </c>
      <c r="V264" s="113">
        <f>S264+P264+M264+J264+G264</f>
        <v>19.7</v>
      </c>
      <c r="W264" s="113">
        <v>19.7</v>
      </c>
    </row>
    <row r="265" spans="1:23" s="13" customFormat="1">
      <c r="A265" s="19" t="s">
        <v>406</v>
      </c>
      <c r="B265" s="32" t="s">
        <v>393</v>
      </c>
      <c r="C265" s="21" t="s">
        <v>11</v>
      </c>
      <c r="D265" s="62">
        <v>0</v>
      </c>
      <c r="E265" s="63">
        <v>0</v>
      </c>
      <c r="F265" s="63">
        <v>0</v>
      </c>
      <c r="G265" s="63">
        <v>0</v>
      </c>
      <c r="H265" s="62">
        <v>0</v>
      </c>
      <c r="I265" s="63">
        <v>0</v>
      </c>
      <c r="J265" s="62">
        <v>0</v>
      </c>
      <c r="K265" s="62">
        <v>0</v>
      </c>
      <c r="L265" s="62">
        <v>0</v>
      </c>
      <c r="M265" s="62">
        <v>0</v>
      </c>
      <c r="N265" s="62">
        <v>0</v>
      </c>
      <c r="O265" s="62">
        <v>0</v>
      </c>
      <c r="P265" s="63">
        <v>0</v>
      </c>
      <c r="Q265" s="63">
        <v>0</v>
      </c>
      <c r="R265" s="63">
        <v>0</v>
      </c>
      <c r="S265" s="63">
        <v>0</v>
      </c>
      <c r="T265" s="187">
        <v>0</v>
      </c>
      <c r="U265" s="63">
        <v>0</v>
      </c>
      <c r="V265" s="113" t="s">
        <v>218</v>
      </c>
      <c r="W265" s="113" t="s">
        <v>218</v>
      </c>
    </row>
    <row r="266" spans="1:23" s="13" customFormat="1">
      <c r="A266" s="19" t="s">
        <v>407</v>
      </c>
      <c r="B266" s="26" t="s">
        <v>408</v>
      </c>
      <c r="C266" s="21" t="s">
        <v>11</v>
      </c>
      <c r="D266" s="62">
        <v>0</v>
      </c>
      <c r="E266" s="63">
        <v>0</v>
      </c>
      <c r="F266" s="63">
        <v>0</v>
      </c>
      <c r="G266" s="63">
        <v>0</v>
      </c>
      <c r="H266" s="62">
        <v>0</v>
      </c>
      <c r="I266" s="63">
        <v>0</v>
      </c>
      <c r="J266" s="62">
        <v>0</v>
      </c>
      <c r="K266" s="62">
        <v>0</v>
      </c>
      <c r="L266" s="62">
        <v>0</v>
      </c>
      <c r="M266" s="62">
        <v>0</v>
      </c>
      <c r="N266" s="62">
        <v>0</v>
      </c>
      <c r="O266" s="62">
        <v>0</v>
      </c>
      <c r="P266" s="63">
        <v>0</v>
      </c>
      <c r="Q266" s="63">
        <v>0</v>
      </c>
      <c r="R266" s="63">
        <v>0</v>
      </c>
      <c r="S266" s="63">
        <v>0</v>
      </c>
      <c r="T266" s="187">
        <v>0</v>
      </c>
      <c r="U266" s="63">
        <v>0</v>
      </c>
      <c r="V266" s="113" t="s">
        <v>218</v>
      </c>
      <c r="W266" s="113" t="s">
        <v>218</v>
      </c>
    </row>
    <row r="267" spans="1:23" s="13" customFormat="1">
      <c r="A267" s="19" t="s">
        <v>409</v>
      </c>
      <c r="B267" s="32" t="s">
        <v>393</v>
      </c>
      <c r="C267" s="21" t="s">
        <v>11</v>
      </c>
      <c r="D267" s="62">
        <v>0</v>
      </c>
      <c r="E267" s="63">
        <v>0</v>
      </c>
      <c r="F267" s="63">
        <v>0</v>
      </c>
      <c r="G267" s="63">
        <v>0</v>
      </c>
      <c r="H267" s="62">
        <v>0</v>
      </c>
      <c r="I267" s="63">
        <v>0</v>
      </c>
      <c r="J267" s="62">
        <v>0</v>
      </c>
      <c r="K267" s="62">
        <v>0</v>
      </c>
      <c r="L267" s="62">
        <v>0</v>
      </c>
      <c r="M267" s="62">
        <v>0</v>
      </c>
      <c r="N267" s="62">
        <v>0</v>
      </c>
      <c r="O267" s="62">
        <v>0</v>
      </c>
      <c r="P267" s="63">
        <v>0</v>
      </c>
      <c r="Q267" s="63">
        <v>0</v>
      </c>
      <c r="R267" s="63">
        <v>0</v>
      </c>
      <c r="S267" s="63">
        <v>0</v>
      </c>
      <c r="T267" s="187">
        <v>0</v>
      </c>
      <c r="U267" s="63">
        <v>0</v>
      </c>
      <c r="V267" s="113" t="s">
        <v>218</v>
      </c>
      <c r="W267" s="113" t="s">
        <v>218</v>
      </c>
    </row>
    <row r="268" spans="1:23" s="13" customFormat="1">
      <c r="A268" s="19" t="s">
        <v>410</v>
      </c>
      <c r="B268" s="26" t="s">
        <v>411</v>
      </c>
      <c r="C268" s="21" t="s">
        <v>11</v>
      </c>
      <c r="D268" s="62">
        <v>13.6</v>
      </c>
      <c r="E268" s="137" t="s">
        <v>218</v>
      </c>
      <c r="F268" s="63">
        <v>0</v>
      </c>
      <c r="G268" s="63">
        <v>0</v>
      </c>
      <c r="H268" s="62">
        <v>0</v>
      </c>
      <c r="I268" s="63">
        <v>0</v>
      </c>
      <c r="J268" s="62">
        <v>0</v>
      </c>
      <c r="K268" s="62">
        <v>0</v>
      </c>
      <c r="L268" s="62">
        <v>0</v>
      </c>
      <c r="M268" s="62">
        <v>0</v>
      </c>
      <c r="N268" s="62">
        <v>13.6</v>
      </c>
      <c r="O268" s="62">
        <v>0</v>
      </c>
      <c r="P268" s="63">
        <v>0</v>
      </c>
      <c r="Q268" s="63">
        <v>0</v>
      </c>
      <c r="R268" s="63">
        <v>0</v>
      </c>
      <c r="S268" s="63">
        <v>0</v>
      </c>
      <c r="T268" s="187">
        <v>0</v>
      </c>
      <c r="U268" s="63">
        <v>0</v>
      </c>
      <c r="V268" s="113" t="s">
        <v>218</v>
      </c>
      <c r="W268" s="113" t="s">
        <v>218</v>
      </c>
    </row>
    <row r="269" spans="1:23" s="13" customFormat="1">
      <c r="A269" s="19" t="s">
        <v>412</v>
      </c>
      <c r="B269" s="32" t="s">
        <v>393</v>
      </c>
      <c r="C269" s="21" t="s">
        <v>11</v>
      </c>
      <c r="D269" s="62">
        <v>0</v>
      </c>
      <c r="E269" s="63">
        <v>0</v>
      </c>
      <c r="F269" s="63">
        <v>0</v>
      </c>
      <c r="G269" s="63">
        <v>0</v>
      </c>
      <c r="H269" s="62">
        <v>0</v>
      </c>
      <c r="I269" s="63">
        <v>0</v>
      </c>
      <c r="J269" s="62">
        <v>0</v>
      </c>
      <c r="K269" s="62">
        <v>0</v>
      </c>
      <c r="L269" s="62">
        <v>0</v>
      </c>
      <c r="M269" s="62">
        <v>0</v>
      </c>
      <c r="N269" s="62">
        <v>0</v>
      </c>
      <c r="O269" s="62">
        <v>0</v>
      </c>
      <c r="P269" s="63">
        <v>0</v>
      </c>
      <c r="Q269" s="63">
        <v>0</v>
      </c>
      <c r="R269" s="63">
        <v>0</v>
      </c>
      <c r="S269" s="63">
        <v>0</v>
      </c>
      <c r="T269" s="187">
        <v>0</v>
      </c>
      <c r="U269" s="63">
        <v>0</v>
      </c>
      <c r="V269" s="113" t="s">
        <v>218</v>
      </c>
      <c r="W269" s="113" t="s">
        <v>218</v>
      </c>
    </row>
    <row r="270" spans="1:23" s="13" customFormat="1" ht="15.75" customHeight="1">
      <c r="A270" s="19" t="s">
        <v>413</v>
      </c>
      <c r="B270" s="26" t="s">
        <v>414</v>
      </c>
      <c r="C270" s="21" t="s">
        <v>11</v>
      </c>
      <c r="D270" s="62">
        <v>0</v>
      </c>
      <c r="E270" s="63">
        <v>0</v>
      </c>
      <c r="F270" s="63">
        <v>0</v>
      </c>
      <c r="G270" s="63">
        <v>0</v>
      </c>
      <c r="H270" s="62">
        <v>0</v>
      </c>
      <c r="I270" s="63">
        <v>0</v>
      </c>
      <c r="J270" s="62">
        <v>0</v>
      </c>
      <c r="K270" s="62">
        <v>0</v>
      </c>
      <c r="L270" s="62">
        <v>0</v>
      </c>
      <c r="M270" s="62">
        <v>0</v>
      </c>
      <c r="N270" s="62">
        <v>0</v>
      </c>
      <c r="O270" s="62">
        <v>0</v>
      </c>
      <c r="P270" s="63">
        <v>0</v>
      </c>
      <c r="Q270" s="63">
        <v>0</v>
      </c>
      <c r="R270" s="63">
        <v>0</v>
      </c>
      <c r="S270" s="63">
        <v>0</v>
      </c>
      <c r="T270" s="187">
        <v>0</v>
      </c>
      <c r="U270" s="63">
        <v>0</v>
      </c>
      <c r="V270" s="113" t="s">
        <v>218</v>
      </c>
      <c r="W270" s="113" t="s">
        <v>218</v>
      </c>
    </row>
    <row r="271" spans="1:23" s="13" customFormat="1">
      <c r="A271" s="19" t="s">
        <v>415</v>
      </c>
      <c r="B271" s="32" t="s">
        <v>393</v>
      </c>
      <c r="C271" s="21" t="s">
        <v>11</v>
      </c>
      <c r="D271" s="62">
        <v>0</v>
      </c>
      <c r="E271" s="63">
        <v>0</v>
      </c>
      <c r="F271" s="63">
        <v>0</v>
      </c>
      <c r="G271" s="63">
        <v>0</v>
      </c>
      <c r="H271" s="62">
        <v>0</v>
      </c>
      <c r="I271" s="63">
        <v>0</v>
      </c>
      <c r="J271" s="62">
        <v>0</v>
      </c>
      <c r="K271" s="62">
        <v>0</v>
      </c>
      <c r="L271" s="62">
        <v>0</v>
      </c>
      <c r="M271" s="62">
        <v>0</v>
      </c>
      <c r="N271" s="62">
        <v>0</v>
      </c>
      <c r="O271" s="62">
        <v>0</v>
      </c>
      <c r="P271" s="63">
        <v>0</v>
      </c>
      <c r="Q271" s="63">
        <v>0</v>
      </c>
      <c r="R271" s="63">
        <v>0</v>
      </c>
      <c r="S271" s="63">
        <v>0</v>
      </c>
      <c r="T271" s="187">
        <v>0</v>
      </c>
      <c r="U271" s="63">
        <v>0</v>
      </c>
      <c r="V271" s="113" t="s">
        <v>218</v>
      </c>
      <c r="W271" s="113" t="s">
        <v>218</v>
      </c>
    </row>
    <row r="272" spans="1:23" s="13" customFormat="1">
      <c r="A272" s="19" t="s">
        <v>413</v>
      </c>
      <c r="B272" s="26" t="s">
        <v>416</v>
      </c>
      <c r="C272" s="21" t="s">
        <v>11</v>
      </c>
      <c r="D272" s="62">
        <v>0</v>
      </c>
      <c r="E272" s="63">
        <v>0</v>
      </c>
      <c r="F272" s="63">
        <v>0</v>
      </c>
      <c r="G272" s="63">
        <v>0</v>
      </c>
      <c r="H272" s="62">
        <v>0</v>
      </c>
      <c r="I272" s="63">
        <v>0</v>
      </c>
      <c r="J272" s="62">
        <v>0</v>
      </c>
      <c r="K272" s="62">
        <v>0</v>
      </c>
      <c r="L272" s="62">
        <v>0</v>
      </c>
      <c r="M272" s="62">
        <v>0</v>
      </c>
      <c r="N272" s="62">
        <v>0</v>
      </c>
      <c r="O272" s="62">
        <v>0</v>
      </c>
      <c r="P272" s="63">
        <v>0</v>
      </c>
      <c r="Q272" s="63">
        <v>0</v>
      </c>
      <c r="R272" s="63">
        <v>0</v>
      </c>
      <c r="S272" s="63">
        <v>0</v>
      </c>
      <c r="T272" s="187">
        <v>0</v>
      </c>
      <c r="U272" s="63">
        <v>0</v>
      </c>
      <c r="V272" s="113" t="s">
        <v>218</v>
      </c>
      <c r="W272" s="113" t="s">
        <v>218</v>
      </c>
    </row>
    <row r="273" spans="1:23" s="13" customFormat="1">
      <c r="A273" s="19" t="s">
        <v>417</v>
      </c>
      <c r="B273" s="32" t="s">
        <v>393</v>
      </c>
      <c r="C273" s="21" t="s">
        <v>11</v>
      </c>
      <c r="D273" s="62">
        <v>0</v>
      </c>
      <c r="E273" s="63">
        <v>0</v>
      </c>
      <c r="F273" s="63">
        <v>0</v>
      </c>
      <c r="G273" s="63">
        <v>0</v>
      </c>
      <c r="H273" s="62">
        <v>0</v>
      </c>
      <c r="I273" s="63">
        <v>0</v>
      </c>
      <c r="J273" s="62">
        <v>0</v>
      </c>
      <c r="K273" s="62">
        <v>0</v>
      </c>
      <c r="L273" s="62">
        <v>0</v>
      </c>
      <c r="M273" s="62">
        <v>0</v>
      </c>
      <c r="N273" s="62">
        <v>0</v>
      </c>
      <c r="O273" s="62">
        <v>0</v>
      </c>
      <c r="P273" s="63">
        <v>0</v>
      </c>
      <c r="Q273" s="63">
        <v>0</v>
      </c>
      <c r="R273" s="63">
        <v>0</v>
      </c>
      <c r="S273" s="63">
        <v>0</v>
      </c>
      <c r="T273" s="187">
        <v>0</v>
      </c>
      <c r="U273" s="63">
        <v>0</v>
      </c>
      <c r="V273" s="113" t="s">
        <v>218</v>
      </c>
      <c r="W273" s="113" t="s">
        <v>218</v>
      </c>
    </row>
    <row r="274" spans="1:23" s="13" customFormat="1" ht="30">
      <c r="A274" s="19" t="s">
        <v>418</v>
      </c>
      <c r="B274" s="27" t="s">
        <v>419</v>
      </c>
      <c r="C274" s="21" t="s">
        <v>11</v>
      </c>
      <c r="D274" s="62">
        <v>0</v>
      </c>
      <c r="E274" s="63">
        <v>0</v>
      </c>
      <c r="F274" s="63">
        <v>0</v>
      </c>
      <c r="G274" s="63">
        <v>0</v>
      </c>
      <c r="H274" s="62">
        <v>0</v>
      </c>
      <c r="I274" s="63">
        <v>0</v>
      </c>
      <c r="J274" s="62">
        <v>0</v>
      </c>
      <c r="K274" s="62">
        <v>0</v>
      </c>
      <c r="L274" s="62">
        <v>0</v>
      </c>
      <c r="M274" s="62">
        <v>0</v>
      </c>
      <c r="N274" s="62">
        <v>0</v>
      </c>
      <c r="O274" s="62">
        <v>0</v>
      </c>
      <c r="P274" s="63">
        <v>0</v>
      </c>
      <c r="Q274" s="63">
        <v>0</v>
      </c>
      <c r="R274" s="63">
        <v>0</v>
      </c>
      <c r="S274" s="63">
        <v>0</v>
      </c>
      <c r="T274" s="187">
        <v>0</v>
      </c>
      <c r="U274" s="63">
        <v>0</v>
      </c>
      <c r="V274" s="113" t="s">
        <v>218</v>
      </c>
      <c r="W274" s="113" t="s">
        <v>218</v>
      </c>
    </row>
    <row r="275" spans="1:23" s="13" customFormat="1">
      <c r="A275" s="19" t="s">
        <v>420</v>
      </c>
      <c r="B275" s="32" t="s">
        <v>393</v>
      </c>
      <c r="C275" s="21" t="s">
        <v>11</v>
      </c>
      <c r="D275" s="62">
        <v>0</v>
      </c>
      <c r="E275" s="63">
        <v>0</v>
      </c>
      <c r="F275" s="63">
        <v>0</v>
      </c>
      <c r="G275" s="63">
        <v>0</v>
      </c>
      <c r="H275" s="62">
        <v>0</v>
      </c>
      <c r="I275" s="63">
        <v>0</v>
      </c>
      <c r="J275" s="62">
        <v>0</v>
      </c>
      <c r="K275" s="62">
        <v>0</v>
      </c>
      <c r="L275" s="62">
        <v>0</v>
      </c>
      <c r="M275" s="62">
        <v>0</v>
      </c>
      <c r="N275" s="62">
        <v>0</v>
      </c>
      <c r="O275" s="62">
        <v>0</v>
      </c>
      <c r="P275" s="63">
        <v>0</v>
      </c>
      <c r="Q275" s="63">
        <v>0</v>
      </c>
      <c r="R275" s="63">
        <v>0</v>
      </c>
      <c r="S275" s="63">
        <v>0</v>
      </c>
      <c r="T275" s="187">
        <v>0</v>
      </c>
      <c r="U275" s="63">
        <v>0</v>
      </c>
      <c r="V275" s="113" t="s">
        <v>218</v>
      </c>
      <c r="W275" s="113" t="s">
        <v>218</v>
      </c>
    </row>
    <row r="276" spans="1:23" s="13" customFormat="1">
      <c r="A276" s="19" t="s">
        <v>421</v>
      </c>
      <c r="B276" s="32" t="s">
        <v>35</v>
      </c>
      <c r="C276" s="21" t="s">
        <v>11</v>
      </c>
      <c r="D276" s="62">
        <v>0</v>
      </c>
      <c r="E276" s="63">
        <v>0</v>
      </c>
      <c r="F276" s="63">
        <v>0</v>
      </c>
      <c r="G276" s="63">
        <v>0</v>
      </c>
      <c r="H276" s="62">
        <v>0</v>
      </c>
      <c r="I276" s="63">
        <v>0</v>
      </c>
      <c r="J276" s="62">
        <v>0</v>
      </c>
      <c r="K276" s="62">
        <v>0</v>
      </c>
      <c r="L276" s="62">
        <v>0</v>
      </c>
      <c r="M276" s="62">
        <v>0</v>
      </c>
      <c r="N276" s="62">
        <v>0</v>
      </c>
      <c r="O276" s="62">
        <v>0</v>
      </c>
      <c r="P276" s="63">
        <v>0</v>
      </c>
      <c r="Q276" s="63">
        <v>0</v>
      </c>
      <c r="R276" s="63">
        <v>0</v>
      </c>
      <c r="S276" s="63">
        <v>0</v>
      </c>
      <c r="T276" s="187">
        <v>0</v>
      </c>
      <c r="U276" s="63">
        <v>0</v>
      </c>
      <c r="V276" s="113" t="s">
        <v>218</v>
      </c>
      <c r="W276" s="113" t="s">
        <v>218</v>
      </c>
    </row>
    <row r="277" spans="1:23" s="13" customFormat="1">
      <c r="A277" s="19" t="s">
        <v>422</v>
      </c>
      <c r="B277" s="34" t="s">
        <v>393</v>
      </c>
      <c r="C277" s="21" t="s">
        <v>11</v>
      </c>
      <c r="D277" s="62">
        <v>0</v>
      </c>
      <c r="E277" s="63">
        <v>0</v>
      </c>
      <c r="F277" s="63">
        <v>0</v>
      </c>
      <c r="G277" s="63">
        <v>0</v>
      </c>
      <c r="H277" s="62">
        <v>0</v>
      </c>
      <c r="I277" s="63">
        <v>0</v>
      </c>
      <c r="J277" s="62">
        <v>0</v>
      </c>
      <c r="K277" s="62">
        <v>0</v>
      </c>
      <c r="L277" s="62">
        <v>0</v>
      </c>
      <c r="M277" s="62">
        <v>0</v>
      </c>
      <c r="N277" s="62">
        <v>0</v>
      </c>
      <c r="O277" s="62">
        <v>0</v>
      </c>
      <c r="P277" s="63">
        <v>0</v>
      </c>
      <c r="Q277" s="63">
        <v>0</v>
      </c>
      <c r="R277" s="63">
        <v>0</v>
      </c>
      <c r="S277" s="63">
        <v>0</v>
      </c>
      <c r="T277" s="187">
        <v>0</v>
      </c>
      <c r="U277" s="63">
        <v>0</v>
      </c>
      <c r="V277" s="113" t="s">
        <v>218</v>
      </c>
      <c r="W277" s="113" t="s">
        <v>218</v>
      </c>
    </row>
    <row r="278" spans="1:23" s="13" customFormat="1">
      <c r="A278" s="19" t="s">
        <v>423</v>
      </c>
      <c r="B278" s="32" t="s">
        <v>37</v>
      </c>
      <c r="C278" s="21" t="s">
        <v>11</v>
      </c>
      <c r="D278" s="62">
        <v>0</v>
      </c>
      <c r="E278" s="63">
        <v>0</v>
      </c>
      <c r="F278" s="63">
        <v>0</v>
      </c>
      <c r="G278" s="63">
        <v>0</v>
      </c>
      <c r="H278" s="62">
        <v>0</v>
      </c>
      <c r="I278" s="63">
        <v>0</v>
      </c>
      <c r="J278" s="62">
        <v>0</v>
      </c>
      <c r="K278" s="62">
        <v>0</v>
      </c>
      <c r="L278" s="62">
        <v>0</v>
      </c>
      <c r="M278" s="62">
        <v>0</v>
      </c>
      <c r="N278" s="62">
        <v>0</v>
      </c>
      <c r="O278" s="62">
        <v>0</v>
      </c>
      <c r="P278" s="63">
        <v>0</v>
      </c>
      <c r="Q278" s="63">
        <v>0</v>
      </c>
      <c r="R278" s="63">
        <v>0</v>
      </c>
      <c r="S278" s="63">
        <v>0</v>
      </c>
      <c r="T278" s="187">
        <v>0</v>
      </c>
      <c r="U278" s="63">
        <v>0</v>
      </c>
      <c r="V278" s="113" t="s">
        <v>218</v>
      </c>
      <c r="W278" s="113" t="s">
        <v>218</v>
      </c>
    </row>
    <row r="279" spans="1:23" s="13" customFormat="1">
      <c r="A279" s="19" t="s">
        <v>424</v>
      </c>
      <c r="B279" s="34" t="s">
        <v>393</v>
      </c>
      <c r="C279" s="21" t="s">
        <v>11</v>
      </c>
      <c r="D279" s="62">
        <v>0</v>
      </c>
      <c r="E279" s="63">
        <v>0</v>
      </c>
      <c r="F279" s="63">
        <v>0</v>
      </c>
      <c r="G279" s="63">
        <v>0</v>
      </c>
      <c r="H279" s="62">
        <v>0</v>
      </c>
      <c r="I279" s="63">
        <v>0</v>
      </c>
      <c r="J279" s="62">
        <v>0</v>
      </c>
      <c r="K279" s="62">
        <v>0</v>
      </c>
      <c r="L279" s="62">
        <v>0</v>
      </c>
      <c r="M279" s="62">
        <v>0</v>
      </c>
      <c r="N279" s="62">
        <v>0</v>
      </c>
      <c r="O279" s="62">
        <v>0</v>
      </c>
      <c r="P279" s="63">
        <v>0</v>
      </c>
      <c r="Q279" s="63">
        <v>0</v>
      </c>
      <c r="R279" s="63">
        <v>0</v>
      </c>
      <c r="S279" s="63">
        <v>0</v>
      </c>
      <c r="T279" s="187">
        <v>0</v>
      </c>
      <c r="U279" s="63">
        <v>0</v>
      </c>
      <c r="V279" s="113" t="s">
        <v>218</v>
      </c>
      <c r="W279" s="113" t="s">
        <v>218</v>
      </c>
    </row>
    <row r="280" spans="1:23" s="13" customFormat="1">
      <c r="A280" s="19" t="s">
        <v>425</v>
      </c>
      <c r="B280" s="27" t="s">
        <v>426</v>
      </c>
      <c r="C280" s="21" t="s">
        <v>11</v>
      </c>
      <c r="D280" s="47">
        <v>2.89</v>
      </c>
      <c r="E280" s="137">
        <v>2.4900000000000002</v>
      </c>
      <c r="F280" s="63">
        <v>0</v>
      </c>
      <c r="G280" s="55">
        <v>0.8</v>
      </c>
      <c r="H280" s="47">
        <v>1.37</v>
      </c>
      <c r="I280" s="55">
        <v>0.8</v>
      </c>
      <c r="J280" s="47">
        <v>2</v>
      </c>
      <c r="K280" s="47">
        <v>4.7</v>
      </c>
      <c r="L280" s="47">
        <v>16.78</v>
      </c>
      <c r="M280" s="47">
        <v>16.78</v>
      </c>
      <c r="N280" s="47">
        <v>2.89</v>
      </c>
      <c r="O280" s="47">
        <v>16.78</v>
      </c>
      <c r="P280" s="55">
        <v>0.9</v>
      </c>
      <c r="Q280" s="55">
        <v>0.9</v>
      </c>
      <c r="R280" s="55">
        <v>0.9</v>
      </c>
      <c r="S280" s="55">
        <v>0.8</v>
      </c>
      <c r="T280" s="186">
        <v>0.8</v>
      </c>
      <c r="U280" s="55">
        <v>0.8</v>
      </c>
      <c r="V280" s="113">
        <f>S280+P280+M280+J280+G280</f>
        <v>21.28</v>
      </c>
      <c r="W280" s="113">
        <v>5.5</v>
      </c>
    </row>
    <row r="281" spans="1:23" s="13" customFormat="1">
      <c r="A281" s="19" t="s">
        <v>427</v>
      </c>
      <c r="B281" s="32" t="s">
        <v>393</v>
      </c>
      <c r="C281" s="21" t="s">
        <v>11</v>
      </c>
      <c r="D281" s="62">
        <v>0</v>
      </c>
      <c r="E281" s="137" t="s">
        <v>218</v>
      </c>
      <c r="F281" s="63">
        <v>0</v>
      </c>
      <c r="G281" s="63">
        <v>0</v>
      </c>
      <c r="H281" s="62">
        <v>0</v>
      </c>
      <c r="I281" s="63">
        <v>0</v>
      </c>
      <c r="J281" s="62">
        <v>0</v>
      </c>
      <c r="K281" s="62">
        <v>0</v>
      </c>
      <c r="L281" s="62">
        <v>0</v>
      </c>
      <c r="M281" s="62">
        <v>0</v>
      </c>
      <c r="N281" s="62">
        <v>0</v>
      </c>
      <c r="O281" s="62">
        <v>0</v>
      </c>
      <c r="P281" s="63">
        <v>0</v>
      </c>
      <c r="Q281" s="63">
        <v>0</v>
      </c>
      <c r="R281" s="63">
        <v>0</v>
      </c>
      <c r="S281" s="63">
        <v>0</v>
      </c>
      <c r="T281" s="187">
        <v>0</v>
      </c>
      <c r="U281" s="63">
        <v>0</v>
      </c>
      <c r="V281" s="113" t="s">
        <v>218</v>
      </c>
      <c r="W281" s="113" t="s">
        <v>218</v>
      </c>
    </row>
    <row r="282" spans="1:23" s="13" customFormat="1" ht="30">
      <c r="A282" s="19" t="s">
        <v>428</v>
      </c>
      <c r="B282" s="31" t="s">
        <v>429</v>
      </c>
      <c r="C282" s="21" t="s">
        <v>11</v>
      </c>
      <c r="D282" s="47">
        <v>59.78</v>
      </c>
      <c r="E282" s="171">
        <v>70.019000000000005</v>
      </c>
      <c r="F282" s="216">
        <v>84.4</v>
      </c>
      <c r="G282" s="55">
        <v>20</v>
      </c>
      <c r="H282" s="47">
        <v>54.468000000000004</v>
      </c>
      <c r="I282" s="55">
        <v>75.19</v>
      </c>
      <c r="J282" s="47">
        <v>18</v>
      </c>
      <c r="K282" s="47">
        <v>51.801000000000002</v>
      </c>
      <c r="L282" s="47">
        <v>95.3</v>
      </c>
      <c r="M282" s="47">
        <v>95.3</v>
      </c>
      <c r="N282" s="84">
        <v>59.78</v>
      </c>
      <c r="O282" s="47">
        <v>95.3</v>
      </c>
      <c r="P282" s="55">
        <v>14</v>
      </c>
      <c r="Q282" s="55">
        <v>30</v>
      </c>
      <c r="R282" s="55">
        <v>14</v>
      </c>
      <c r="S282" s="55">
        <v>12</v>
      </c>
      <c r="T282" s="186">
        <v>22</v>
      </c>
      <c r="U282" s="55">
        <v>12</v>
      </c>
      <c r="V282" s="113">
        <f>S282+P282+M282+J282+G282</f>
        <v>159.30000000000001</v>
      </c>
      <c r="W282" s="113">
        <v>80</v>
      </c>
    </row>
    <row r="283" spans="1:23" s="13" customFormat="1">
      <c r="A283" s="19" t="s">
        <v>430</v>
      </c>
      <c r="B283" s="27" t="s">
        <v>431</v>
      </c>
      <c r="C283" s="21" t="s">
        <v>11</v>
      </c>
      <c r="D283" s="62">
        <v>0</v>
      </c>
      <c r="E283" s="63">
        <v>0</v>
      </c>
      <c r="F283" s="63">
        <v>0</v>
      </c>
      <c r="G283" s="63">
        <v>0</v>
      </c>
      <c r="H283" s="62">
        <v>0</v>
      </c>
      <c r="I283" s="63">
        <v>0</v>
      </c>
      <c r="J283" s="62">
        <v>0</v>
      </c>
      <c r="K283" s="62">
        <v>0</v>
      </c>
      <c r="L283" s="62">
        <v>0</v>
      </c>
      <c r="M283" s="62">
        <v>0</v>
      </c>
      <c r="N283" s="62">
        <v>0</v>
      </c>
      <c r="O283" s="62">
        <v>0</v>
      </c>
      <c r="P283" s="63">
        <v>0</v>
      </c>
      <c r="Q283" s="63">
        <v>0</v>
      </c>
      <c r="R283" s="63">
        <v>0</v>
      </c>
      <c r="S283" s="63">
        <v>0</v>
      </c>
      <c r="T283" s="187">
        <v>0</v>
      </c>
      <c r="U283" s="63">
        <v>0</v>
      </c>
      <c r="V283" s="113" t="s">
        <v>218</v>
      </c>
      <c r="W283" s="113" t="s">
        <v>218</v>
      </c>
    </row>
    <row r="284" spans="1:23" s="13" customFormat="1">
      <c r="A284" s="19" t="s">
        <v>432</v>
      </c>
      <c r="B284" s="32" t="s">
        <v>393</v>
      </c>
      <c r="C284" s="21" t="s">
        <v>11</v>
      </c>
      <c r="D284" s="62">
        <v>0</v>
      </c>
      <c r="E284" s="63">
        <v>0</v>
      </c>
      <c r="F284" s="63">
        <v>0</v>
      </c>
      <c r="G284" s="63">
        <v>0</v>
      </c>
      <c r="H284" s="62">
        <v>0</v>
      </c>
      <c r="I284" s="63">
        <v>0</v>
      </c>
      <c r="J284" s="62">
        <v>0</v>
      </c>
      <c r="K284" s="62">
        <v>0</v>
      </c>
      <c r="L284" s="62">
        <v>0</v>
      </c>
      <c r="M284" s="62">
        <v>0</v>
      </c>
      <c r="N284" s="62">
        <v>0</v>
      </c>
      <c r="O284" s="62">
        <v>0</v>
      </c>
      <c r="P284" s="63">
        <v>0</v>
      </c>
      <c r="Q284" s="63">
        <v>0</v>
      </c>
      <c r="R284" s="63">
        <v>0</v>
      </c>
      <c r="S284" s="63">
        <v>0</v>
      </c>
      <c r="T284" s="187">
        <v>0</v>
      </c>
      <c r="U284" s="63">
        <v>0</v>
      </c>
      <c r="V284" s="113" t="s">
        <v>218</v>
      </c>
      <c r="W284" s="113" t="s">
        <v>218</v>
      </c>
    </row>
    <row r="285" spans="1:23" s="13" customFormat="1">
      <c r="A285" s="19" t="s">
        <v>433</v>
      </c>
      <c r="B285" s="27" t="s">
        <v>434</v>
      </c>
      <c r="C285" s="21" t="s">
        <v>11</v>
      </c>
      <c r="D285" s="62">
        <v>0</v>
      </c>
      <c r="E285" s="63">
        <v>0</v>
      </c>
      <c r="F285" s="63">
        <v>0</v>
      </c>
      <c r="G285" s="63">
        <v>0</v>
      </c>
      <c r="H285" s="62">
        <v>0</v>
      </c>
      <c r="I285" s="63">
        <v>0</v>
      </c>
      <c r="J285" s="62">
        <v>0</v>
      </c>
      <c r="K285" s="62">
        <v>0</v>
      </c>
      <c r="L285" s="62">
        <v>0</v>
      </c>
      <c r="M285" s="62">
        <v>0</v>
      </c>
      <c r="N285" s="62">
        <v>0</v>
      </c>
      <c r="O285" s="62">
        <v>0</v>
      </c>
      <c r="P285" s="63">
        <v>0</v>
      </c>
      <c r="Q285" s="63">
        <v>0</v>
      </c>
      <c r="R285" s="63">
        <v>0</v>
      </c>
      <c r="S285" s="63">
        <v>0</v>
      </c>
      <c r="T285" s="187">
        <v>0</v>
      </c>
      <c r="U285" s="63">
        <v>0</v>
      </c>
      <c r="V285" s="113" t="s">
        <v>218</v>
      </c>
      <c r="W285" s="113" t="s">
        <v>218</v>
      </c>
    </row>
    <row r="286" spans="1:23" s="13" customFormat="1">
      <c r="A286" s="19" t="s">
        <v>435</v>
      </c>
      <c r="B286" s="32" t="s">
        <v>261</v>
      </c>
      <c r="C286" s="21" t="s">
        <v>11</v>
      </c>
      <c r="D286" s="62">
        <v>0</v>
      </c>
      <c r="E286" s="63">
        <v>0</v>
      </c>
      <c r="F286" s="63">
        <v>0</v>
      </c>
      <c r="G286" s="63">
        <v>0</v>
      </c>
      <c r="H286" s="62">
        <v>0</v>
      </c>
      <c r="I286" s="63">
        <v>0</v>
      </c>
      <c r="J286" s="62">
        <v>0</v>
      </c>
      <c r="K286" s="62">
        <v>0</v>
      </c>
      <c r="L286" s="62">
        <v>0</v>
      </c>
      <c r="M286" s="62">
        <v>0</v>
      </c>
      <c r="N286" s="62">
        <v>0</v>
      </c>
      <c r="O286" s="62">
        <v>0</v>
      </c>
      <c r="P286" s="63">
        <v>0</v>
      </c>
      <c r="Q286" s="63">
        <v>0</v>
      </c>
      <c r="R286" s="63">
        <v>0</v>
      </c>
      <c r="S286" s="63">
        <v>0</v>
      </c>
      <c r="T286" s="187">
        <v>0</v>
      </c>
      <c r="U286" s="63">
        <v>0</v>
      </c>
      <c r="V286" s="113" t="s">
        <v>218</v>
      </c>
      <c r="W286" s="113" t="s">
        <v>218</v>
      </c>
    </row>
    <row r="287" spans="1:23" s="13" customFormat="1">
      <c r="A287" s="19" t="s">
        <v>436</v>
      </c>
      <c r="B287" s="34" t="s">
        <v>393</v>
      </c>
      <c r="C287" s="21" t="s">
        <v>11</v>
      </c>
      <c r="D287" s="62">
        <v>0</v>
      </c>
      <c r="E287" s="63">
        <v>0</v>
      </c>
      <c r="F287" s="63">
        <v>0</v>
      </c>
      <c r="G287" s="63">
        <v>0</v>
      </c>
      <c r="H287" s="62">
        <v>0</v>
      </c>
      <c r="I287" s="63">
        <v>0</v>
      </c>
      <c r="J287" s="62">
        <v>0</v>
      </c>
      <c r="K287" s="62">
        <v>0</v>
      </c>
      <c r="L287" s="62">
        <v>0</v>
      </c>
      <c r="M287" s="62">
        <v>0</v>
      </c>
      <c r="N287" s="62">
        <v>0</v>
      </c>
      <c r="O287" s="62">
        <v>0</v>
      </c>
      <c r="P287" s="63">
        <v>0</v>
      </c>
      <c r="Q287" s="63">
        <v>0</v>
      </c>
      <c r="R287" s="63">
        <v>0</v>
      </c>
      <c r="S287" s="63">
        <v>0</v>
      </c>
      <c r="T287" s="187">
        <v>0</v>
      </c>
      <c r="U287" s="63">
        <v>0</v>
      </c>
      <c r="V287" s="113" t="s">
        <v>218</v>
      </c>
      <c r="W287" s="113" t="s">
        <v>218</v>
      </c>
    </row>
    <row r="288" spans="1:23" s="13" customFormat="1">
      <c r="A288" s="19" t="s">
        <v>437</v>
      </c>
      <c r="B288" s="32" t="s">
        <v>438</v>
      </c>
      <c r="C288" s="21" t="s">
        <v>11</v>
      </c>
      <c r="D288" s="62">
        <v>0</v>
      </c>
      <c r="E288" s="63">
        <v>0</v>
      </c>
      <c r="F288" s="63">
        <v>0</v>
      </c>
      <c r="G288" s="63">
        <v>0</v>
      </c>
      <c r="H288" s="62">
        <v>0</v>
      </c>
      <c r="I288" s="63">
        <v>0</v>
      </c>
      <c r="J288" s="62">
        <v>0</v>
      </c>
      <c r="K288" s="62">
        <v>0</v>
      </c>
      <c r="L288" s="62">
        <v>0</v>
      </c>
      <c r="M288" s="62">
        <v>0</v>
      </c>
      <c r="N288" s="62">
        <v>0</v>
      </c>
      <c r="O288" s="62">
        <v>0</v>
      </c>
      <c r="P288" s="63">
        <v>0</v>
      </c>
      <c r="Q288" s="63">
        <v>0</v>
      </c>
      <c r="R288" s="63">
        <v>0</v>
      </c>
      <c r="S288" s="63">
        <v>0</v>
      </c>
      <c r="T288" s="187">
        <v>0</v>
      </c>
      <c r="U288" s="63">
        <v>0</v>
      </c>
      <c r="V288" s="113" t="s">
        <v>218</v>
      </c>
      <c r="W288" s="113" t="s">
        <v>218</v>
      </c>
    </row>
    <row r="289" spans="1:23" s="13" customFormat="1">
      <c r="A289" s="19" t="s">
        <v>439</v>
      </c>
      <c r="B289" s="34" t="s">
        <v>393</v>
      </c>
      <c r="C289" s="21" t="s">
        <v>11</v>
      </c>
      <c r="D289" s="62">
        <v>0</v>
      </c>
      <c r="E289" s="63">
        <v>0</v>
      </c>
      <c r="F289" s="63">
        <v>0</v>
      </c>
      <c r="G289" s="63">
        <v>0</v>
      </c>
      <c r="H289" s="62">
        <v>0</v>
      </c>
      <c r="I289" s="63">
        <v>0</v>
      </c>
      <c r="J289" s="62">
        <v>0</v>
      </c>
      <c r="K289" s="62">
        <v>0</v>
      </c>
      <c r="L289" s="62">
        <v>0</v>
      </c>
      <c r="M289" s="62">
        <v>0</v>
      </c>
      <c r="N289" s="62">
        <v>0</v>
      </c>
      <c r="O289" s="62">
        <v>0</v>
      </c>
      <c r="P289" s="63">
        <v>0</v>
      </c>
      <c r="Q289" s="63">
        <v>0</v>
      </c>
      <c r="R289" s="63">
        <v>0</v>
      </c>
      <c r="S289" s="63">
        <v>0</v>
      </c>
      <c r="T289" s="187">
        <v>0</v>
      </c>
      <c r="U289" s="63">
        <v>0</v>
      </c>
      <c r="V289" s="113" t="s">
        <v>218</v>
      </c>
      <c r="W289" s="113" t="s">
        <v>218</v>
      </c>
    </row>
    <row r="290" spans="1:23" s="13" customFormat="1" ht="30">
      <c r="A290" s="19" t="s">
        <v>440</v>
      </c>
      <c r="B290" s="27" t="s">
        <v>441</v>
      </c>
      <c r="C290" s="21" t="s">
        <v>11</v>
      </c>
      <c r="D290" s="62">
        <v>0</v>
      </c>
      <c r="E290" s="63">
        <v>0</v>
      </c>
      <c r="F290" s="63">
        <v>0</v>
      </c>
      <c r="G290" s="63">
        <v>0</v>
      </c>
      <c r="H290" s="62">
        <v>0</v>
      </c>
      <c r="I290" s="63">
        <v>0</v>
      </c>
      <c r="J290" s="62">
        <v>0</v>
      </c>
      <c r="K290" s="62">
        <v>0</v>
      </c>
      <c r="L290" s="62">
        <v>0</v>
      </c>
      <c r="M290" s="62">
        <v>0</v>
      </c>
      <c r="N290" s="62">
        <v>0</v>
      </c>
      <c r="O290" s="62">
        <v>0</v>
      </c>
      <c r="P290" s="63">
        <v>0</v>
      </c>
      <c r="Q290" s="63">
        <v>0</v>
      </c>
      <c r="R290" s="63">
        <v>0</v>
      </c>
      <c r="S290" s="63">
        <v>0</v>
      </c>
      <c r="T290" s="187">
        <v>0</v>
      </c>
      <c r="U290" s="63">
        <v>0</v>
      </c>
      <c r="V290" s="113" t="s">
        <v>218</v>
      </c>
      <c r="W290" s="113" t="s">
        <v>218</v>
      </c>
    </row>
    <row r="291" spans="1:23" s="13" customFormat="1">
      <c r="A291" s="19" t="s">
        <v>442</v>
      </c>
      <c r="B291" s="32" t="s">
        <v>393</v>
      </c>
      <c r="C291" s="21" t="s">
        <v>11</v>
      </c>
      <c r="D291" s="62">
        <v>0</v>
      </c>
      <c r="E291" s="63">
        <v>0</v>
      </c>
      <c r="F291" s="63">
        <v>0</v>
      </c>
      <c r="G291" s="63">
        <v>0</v>
      </c>
      <c r="H291" s="62">
        <v>0</v>
      </c>
      <c r="I291" s="63">
        <v>0</v>
      </c>
      <c r="J291" s="62">
        <v>0</v>
      </c>
      <c r="K291" s="62">
        <v>0</v>
      </c>
      <c r="L291" s="62">
        <v>0</v>
      </c>
      <c r="M291" s="62">
        <v>0</v>
      </c>
      <c r="N291" s="62">
        <v>0</v>
      </c>
      <c r="O291" s="62">
        <v>0</v>
      </c>
      <c r="P291" s="63">
        <v>0</v>
      </c>
      <c r="Q291" s="63">
        <v>0</v>
      </c>
      <c r="R291" s="63">
        <v>0</v>
      </c>
      <c r="S291" s="63">
        <v>0</v>
      </c>
      <c r="T291" s="187">
        <v>0</v>
      </c>
      <c r="U291" s="63">
        <v>0</v>
      </c>
      <c r="V291" s="113" t="s">
        <v>218</v>
      </c>
      <c r="W291" s="113" t="s">
        <v>218</v>
      </c>
    </row>
    <row r="292" spans="1:23" s="13" customFormat="1">
      <c r="A292" s="19" t="s">
        <v>443</v>
      </c>
      <c r="B292" s="27" t="s">
        <v>444</v>
      </c>
      <c r="C292" s="21" t="s">
        <v>11</v>
      </c>
      <c r="D292" s="62">
        <v>0</v>
      </c>
      <c r="E292" s="63">
        <v>0</v>
      </c>
      <c r="F292" s="63">
        <v>0</v>
      </c>
      <c r="G292" s="63">
        <v>0</v>
      </c>
      <c r="H292" s="62">
        <v>0</v>
      </c>
      <c r="I292" s="63">
        <v>0</v>
      </c>
      <c r="J292" s="62">
        <v>0</v>
      </c>
      <c r="K292" s="62">
        <v>0</v>
      </c>
      <c r="L292" s="62">
        <v>0</v>
      </c>
      <c r="M292" s="62">
        <v>0</v>
      </c>
      <c r="N292" s="62">
        <v>0</v>
      </c>
      <c r="O292" s="62">
        <v>0</v>
      </c>
      <c r="P292" s="63">
        <v>0</v>
      </c>
      <c r="Q292" s="63">
        <v>0</v>
      </c>
      <c r="R292" s="63">
        <v>0</v>
      </c>
      <c r="S292" s="63">
        <v>0</v>
      </c>
      <c r="T292" s="187">
        <v>0</v>
      </c>
      <c r="U292" s="63">
        <v>0</v>
      </c>
      <c r="V292" s="113" t="s">
        <v>218</v>
      </c>
      <c r="W292" s="113" t="s">
        <v>218</v>
      </c>
    </row>
    <row r="293" spans="1:23" s="13" customFormat="1">
      <c r="A293" s="19" t="s">
        <v>445</v>
      </c>
      <c r="B293" s="32" t="s">
        <v>393</v>
      </c>
      <c r="C293" s="21" t="s">
        <v>11</v>
      </c>
      <c r="D293" s="62">
        <v>0</v>
      </c>
      <c r="E293" s="63">
        <v>0</v>
      </c>
      <c r="F293" s="63">
        <v>0</v>
      </c>
      <c r="G293" s="63">
        <v>0</v>
      </c>
      <c r="H293" s="62">
        <v>0</v>
      </c>
      <c r="I293" s="63">
        <v>0</v>
      </c>
      <c r="J293" s="62">
        <v>0</v>
      </c>
      <c r="K293" s="62">
        <v>0</v>
      </c>
      <c r="L293" s="62">
        <v>0</v>
      </c>
      <c r="M293" s="62">
        <v>0</v>
      </c>
      <c r="N293" s="62">
        <v>0</v>
      </c>
      <c r="O293" s="62">
        <v>0</v>
      </c>
      <c r="P293" s="63">
        <v>0</v>
      </c>
      <c r="Q293" s="63">
        <v>0</v>
      </c>
      <c r="R293" s="63">
        <v>0</v>
      </c>
      <c r="S293" s="63">
        <v>0</v>
      </c>
      <c r="T293" s="187">
        <v>0</v>
      </c>
      <c r="U293" s="63">
        <v>0</v>
      </c>
      <c r="V293" s="113" t="s">
        <v>218</v>
      </c>
      <c r="W293" s="113" t="s">
        <v>218</v>
      </c>
    </row>
    <row r="294" spans="1:23" s="13" customFormat="1">
      <c r="A294" s="19" t="s">
        <v>446</v>
      </c>
      <c r="B294" s="27" t="s">
        <v>447</v>
      </c>
      <c r="C294" s="21" t="s">
        <v>11</v>
      </c>
      <c r="D294" s="47">
        <v>1E-3</v>
      </c>
      <c r="E294" s="171">
        <v>0</v>
      </c>
      <c r="F294" s="63">
        <v>0</v>
      </c>
      <c r="G294" s="58">
        <v>0.63</v>
      </c>
      <c r="H294" s="47">
        <v>0.57899999999999996</v>
      </c>
      <c r="I294" s="58">
        <v>0.63</v>
      </c>
      <c r="J294" s="47">
        <v>0.6</v>
      </c>
      <c r="K294" s="47">
        <v>0.66600000000000004</v>
      </c>
      <c r="L294" s="47">
        <v>0.6</v>
      </c>
      <c r="M294" s="47">
        <v>0.6</v>
      </c>
      <c r="N294" s="47">
        <v>1E-3</v>
      </c>
      <c r="O294" s="47">
        <v>0.6</v>
      </c>
      <c r="P294" s="58">
        <v>0.62</v>
      </c>
      <c r="Q294" s="58">
        <v>0.62</v>
      </c>
      <c r="R294" s="58">
        <v>0.62</v>
      </c>
      <c r="S294" s="58">
        <v>0.63</v>
      </c>
      <c r="T294" s="185">
        <v>0.63</v>
      </c>
      <c r="U294" s="58">
        <v>0.63</v>
      </c>
      <c r="V294" s="113">
        <f>S294+P294+M294+J294+G294</f>
        <v>3.08</v>
      </c>
      <c r="W294" s="113">
        <v>3.08</v>
      </c>
    </row>
    <row r="295" spans="1:23" s="13" customFormat="1">
      <c r="A295" s="19" t="s">
        <v>448</v>
      </c>
      <c r="B295" s="32" t="s">
        <v>393</v>
      </c>
      <c r="C295" s="21" t="s">
        <v>11</v>
      </c>
      <c r="D295" s="62">
        <v>0</v>
      </c>
      <c r="E295" s="171" t="s">
        <v>218</v>
      </c>
      <c r="F295" s="63">
        <v>0</v>
      </c>
      <c r="G295" s="58"/>
      <c r="H295" s="62">
        <v>0</v>
      </c>
      <c r="I295" s="58"/>
      <c r="J295" s="62">
        <v>0</v>
      </c>
      <c r="K295" s="62">
        <v>0</v>
      </c>
      <c r="L295" s="62">
        <v>0</v>
      </c>
      <c r="M295" s="62">
        <v>0</v>
      </c>
      <c r="N295" s="62">
        <v>0</v>
      </c>
      <c r="O295" s="62">
        <v>0</v>
      </c>
      <c r="P295" s="58"/>
      <c r="Q295" s="58"/>
      <c r="R295" s="58"/>
      <c r="S295" s="58"/>
      <c r="T295" s="185"/>
      <c r="U295" s="58"/>
      <c r="V295" s="113" t="s">
        <v>218</v>
      </c>
      <c r="W295" s="113" t="s">
        <v>218</v>
      </c>
    </row>
    <row r="296" spans="1:23" s="13" customFormat="1">
      <c r="A296" s="19" t="s">
        <v>449</v>
      </c>
      <c r="B296" s="27" t="s">
        <v>450</v>
      </c>
      <c r="C296" s="21" t="s">
        <v>11</v>
      </c>
      <c r="D296" s="47">
        <v>0</v>
      </c>
      <c r="E296" s="171">
        <v>0</v>
      </c>
      <c r="F296" s="63">
        <v>0</v>
      </c>
      <c r="G296" s="58">
        <v>0.3</v>
      </c>
      <c r="H296" s="47">
        <v>0.26100000000000001</v>
      </c>
      <c r="I296" s="58">
        <v>0.3</v>
      </c>
      <c r="J296" s="47">
        <v>0.3</v>
      </c>
      <c r="K296" s="47">
        <v>0.318</v>
      </c>
      <c r="L296" s="47">
        <v>0.3</v>
      </c>
      <c r="M296" s="47">
        <v>0.3</v>
      </c>
      <c r="N296" s="47">
        <v>0</v>
      </c>
      <c r="O296" s="47">
        <v>0.3</v>
      </c>
      <c r="P296" s="58">
        <v>0.3</v>
      </c>
      <c r="Q296" s="58">
        <v>0.3</v>
      </c>
      <c r="R296" s="58">
        <v>0.3</v>
      </c>
      <c r="S296" s="58">
        <v>0.3</v>
      </c>
      <c r="T296" s="185">
        <v>0.3</v>
      </c>
      <c r="U296" s="58">
        <v>0.3</v>
      </c>
      <c r="V296" s="113">
        <f t="shared" ref="V296:V302" si="219">S296+P296+M296+J296+G296</f>
        <v>1.5</v>
      </c>
      <c r="W296" s="113">
        <v>1.5</v>
      </c>
    </row>
    <row r="297" spans="1:23" s="13" customFormat="1">
      <c r="A297" s="19" t="s">
        <v>451</v>
      </c>
      <c r="B297" s="32" t="s">
        <v>393</v>
      </c>
      <c r="C297" s="21" t="s">
        <v>11</v>
      </c>
      <c r="D297" s="62">
        <v>0</v>
      </c>
      <c r="E297" s="171" t="s">
        <v>218</v>
      </c>
      <c r="F297" s="63">
        <v>0</v>
      </c>
      <c r="G297" s="58"/>
      <c r="H297" s="62">
        <v>0</v>
      </c>
      <c r="I297" s="58"/>
      <c r="J297" s="62">
        <v>0</v>
      </c>
      <c r="K297" s="62">
        <v>0</v>
      </c>
      <c r="L297" s="62">
        <v>0</v>
      </c>
      <c r="M297" s="62">
        <v>0</v>
      </c>
      <c r="N297" s="62">
        <v>0</v>
      </c>
      <c r="O297" s="62">
        <v>0</v>
      </c>
      <c r="P297" s="58"/>
      <c r="Q297" s="58"/>
      <c r="R297" s="58"/>
      <c r="S297" s="58"/>
      <c r="T297" s="185"/>
      <c r="U297" s="58"/>
      <c r="V297" s="113" t="s">
        <v>218</v>
      </c>
      <c r="W297" s="113" t="s">
        <v>218</v>
      </c>
    </row>
    <row r="298" spans="1:23" s="13" customFormat="1">
      <c r="A298" s="19" t="s">
        <v>452</v>
      </c>
      <c r="B298" s="27" t="s">
        <v>453</v>
      </c>
      <c r="C298" s="21" t="s">
        <v>11</v>
      </c>
      <c r="D298" s="110">
        <v>48.095999999999997</v>
      </c>
      <c r="E298" s="171">
        <v>22.989000000000001</v>
      </c>
      <c r="F298" s="63">
        <v>0</v>
      </c>
      <c r="G298" s="58">
        <v>7</v>
      </c>
      <c r="H298" s="47">
        <v>41.396000000000001</v>
      </c>
      <c r="I298" s="58">
        <v>7</v>
      </c>
      <c r="J298" s="47">
        <v>6</v>
      </c>
      <c r="K298" s="47">
        <v>40.137999999999998</v>
      </c>
      <c r="L298" s="47">
        <v>13</v>
      </c>
      <c r="M298" s="47">
        <v>13</v>
      </c>
      <c r="N298" s="110">
        <v>48.095999999999997</v>
      </c>
      <c r="O298" s="47">
        <v>13</v>
      </c>
      <c r="P298" s="58">
        <v>4</v>
      </c>
      <c r="Q298" s="58">
        <v>15</v>
      </c>
      <c r="R298" s="58">
        <v>4</v>
      </c>
      <c r="S298" s="58">
        <v>3</v>
      </c>
      <c r="T298" s="185">
        <v>7</v>
      </c>
      <c r="U298" s="58">
        <v>3</v>
      </c>
      <c r="V298" s="113">
        <f t="shared" si="219"/>
        <v>33</v>
      </c>
      <c r="W298" s="113">
        <v>25</v>
      </c>
    </row>
    <row r="299" spans="1:23" s="13" customFormat="1">
      <c r="A299" s="19" t="s">
        <v>454</v>
      </c>
      <c r="B299" s="32" t="s">
        <v>393</v>
      </c>
      <c r="C299" s="21" t="s">
        <v>11</v>
      </c>
      <c r="D299" s="62">
        <v>0</v>
      </c>
      <c r="E299" s="171" t="s">
        <v>218</v>
      </c>
      <c r="F299" s="63">
        <v>0</v>
      </c>
      <c r="G299" s="63">
        <v>0</v>
      </c>
      <c r="H299" s="62">
        <v>0</v>
      </c>
      <c r="I299" s="63">
        <v>0</v>
      </c>
      <c r="J299" s="62">
        <v>0</v>
      </c>
      <c r="K299" s="62">
        <v>0</v>
      </c>
      <c r="L299" s="62">
        <v>0</v>
      </c>
      <c r="M299" s="62">
        <v>0</v>
      </c>
      <c r="N299" s="62">
        <v>0</v>
      </c>
      <c r="O299" s="62">
        <v>0</v>
      </c>
      <c r="P299" s="63">
        <v>0</v>
      </c>
      <c r="Q299" s="63">
        <v>0</v>
      </c>
      <c r="R299" s="63">
        <v>0</v>
      </c>
      <c r="S299" s="63">
        <v>0</v>
      </c>
      <c r="T299" s="187">
        <v>0</v>
      </c>
      <c r="U299" s="63">
        <v>0</v>
      </c>
      <c r="V299" s="113" t="s">
        <v>218</v>
      </c>
      <c r="W299" s="113" t="s">
        <v>218</v>
      </c>
    </row>
    <row r="300" spans="1:23" s="13" customFormat="1" ht="30">
      <c r="A300" s="19" t="s">
        <v>455</v>
      </c>
      <c r="B300" s="27" t="s">
        <v>456</v>
      </c>
      <c r="C300" s="21" t="s">
        <v>11</v>
      </c>
      <c r="D300" s="62">
        <v>0</v>
      </c>
      <c r="E300" s="171" t="s">
        <v>218</v>
      </c>
      <c r="F300" s="63">
        <v>0</v>
      </c>
      <c r="G300" s="63">
        <v>0</v>
      </c>
      <c r="H300" s="62">
        <v>0</v>
      </c>
      <c r="I300" s="63">
        <v>0</v>
      </c>
      <c r="J300" s="62">
        <v>0</v>
      </c>
      <c r="K300" s="62">
        <v>0</v>
      </c>
      <c r="L300" s="62">
        <v>0</v>
      </c>
      <c r="M300" s="62">
        <v>0</v>
      </c>
      <c r="N300" s="62">
        <v>0</v>
      </c>
      <c r="O300" s="62">
        <v>0</v>
      </c>
      <c r="P300" s="63">
        <v>0</v>
      </c>
      <c r="Q300" s="63">
        <v>0</v>
      </c>
      <c r="R300" s="63">
        <v>0</v>
      </c>
      <c r="S300" s="63">
        <v>0</v>
      </c>
      <c r="T300" s="187">
        <v>0</v>
      </c>
      <c r="U300" s="63">
        <v>0</v>
      </c>
      <c r="V300" s="113" t="s">
        <v>218</v>
      </c>
      <c r="W300" s="113" t="s">
        <v>218</v>
      </c>
    </row>
    <row r="301" spans="1:23" s="13" customFormat="1">
      <c r="A301" s="19" t="s">
        <v>457</v>
      </c>
      <c r="B301" s="32" t="s">
        <v>393</v>
      </c>
      <c r="C301" s="21" t="s">
        <v>11</v>
      </c>
      <c r="D301" s="62">
        <v>0</v>
      </c>
      <c r="E301" s="171" t="s">
        <v>218</v>
      </c>
      <c r="F301" s="63">
        <v>0</v>
      </c>
      <c r="G301" s="63">
        <v>0</v>
      </c>
      <c r="H301" s="62">
        <v>0</v>
      </c>
      <c r="I301" s="63">
        <v>0</v>
      </c>
      <c r="J301" s="62">
        <v>0</v>
      </c>
      <c r="K301" s="62">
        <v>0</v>
      </c>
      <c r="L301" s="62">
        <v>0</v>
      </c>
      <c r="M301" s="62">
        <v>0</v>
      </c>
      <c r="N301" s="62">
        <v>0</v>
      </c>
      <c r="O301" s="62">
        <v>0</v>
      </c>
      <c r="P301" s="63">
        <v>0</v>
      </c>
      <c r="Q301" s="63">
        <v>0</v>
      </c>
      <c r="R301" s="63">
        <v>0</v>
      </c>
      <c r="S301" s="63">
        <v>0</v>
      </c>
      <c r="T301" s="187">
        <v>0</v>
      </c>
      <c r="U301" s="63">
        <v>0</v>
      </c>
      <c r="V301" s="113" t="s">
        <v>218</v>
      </c>
      <c r="W301" s="113" t="s">
        <v>218</v>
      </c>
    </row>
    <row r="302" spans="1:23" s="13" customFormat="1">
      <c r="A302" s="19" t="s">
        <v>458</v>
      </c>
      <c r="B302" s="27" t="s">
        <v>459</v>
      </c>
      <c r="C302" s="21" t="s">
        <v>11</v>
      </c>
      <c r="D302" s="47">
        <f t="shared" ref="D302" si="220">D282-D294-D296-D298</f>
        <v>11.683000000000007</v>
      </c>
      <c r="E302" s="171">
        <v>40.69</v>
      </c>
      <c r="F302" s="63">
        <v>0</v>
      </c>
      <c r="G302" s="57">
        <f>G282-G294-G296-G298</f>
        <v>12.07</v>
      </c>
      <c r="H302" s="47">
        <f>H282-H294-H296-H298</f>
        <v>12.231999999999999</v>
      </c>
      <c r="I302" s="57">
        <f>I282-I294-I296-I298</f>
        <v>67.260000000000005</v>
      </c>
      <c r="J302" s="47">
        <f t="shared" ref="J302" si="221">J282-J294-J296-J298</f>
        <v>11.099999999999998</v>
      </c>
      <c r="K302" s="47">
        <f t="shared" ref="K302:P302" si="222">K282-K294-K296-K298</f>
        <v>10.679000000000009</v>
      </c>
      <c r="L302" s="47">
        <f t="shared" ref="L302:M302" si="223">L282-L294-L296-L298</f>
        <v>81.400000000000006</v>
      </c>
      <c r="M302" s="47">
        <f t="shared" si="223"/>
        <v>81.400000000000006</v>
      </c>
      <c r="N302" s="47">
        <f t="shared" si="222"/>
        <v>11.683000000000007</v>
      </c>
      <c r="O302" s="47">
        <f t="shared" si="222"/>
        <v>81.400000000000006</v>
      </c>
      <c r="P302" s="57">
        <f t="shared" si="222"/>
        <v>9.08</v>
      </c>
      <c r="Q302" s="57">
        <f t="shared" ref="Q302:T302" si="224">Q282-Q294-Q296-Q298</f>
        <v>14.079999999999998</v>
      </c>
      <c r="R302" s="57">
        <f t="shared" si="224"/>
        <v>9.08</v>
      </c>
      <c r="S302" s="57">
        <f t="shared" ref="S302:U302" si="225">S282-S294-S296-S298</f>
        <v>8.0699999999999985</v>
      </c>
      <c r="T302" s="192">
        <f t="shared" si="224"/>
        <v>14.07</v>
      </c>
      <c r="U302" s="57">
        <f t="shared" si="225"/>
        <v>8.0699999999999985</v>
      </c>
      <c r="V302" s="113">
        <f t="shared" si="219"/>
        <v>121.72</v>
      </c>
      <c r="W302" s="113">
        <v>50.42</v>
      </c>
    </row>
    <row r="303" spans="1:23" s="13" customFormat="1">
      <c r="A303" s="19" t="s">
        <v>460</v>
      </c>
      <c r="B303" s="32" t="s">
        <v>393</v>
      </c>
      <c r="C303" s="21" t="s">
        <v>11</v>
      </c>
      <c r="D303" s="62">
        <v>0</v>
      </c>
      <c r="E303" s="171" t="s">
        <v>218</v>
      </c>
      <c r="F303" s="63">
        <v>0</v>
      </c>
      <c r="G303" s="63">
        <v>0</v>
      </c>
      <c r="H303" s="62">
        <v>0</v>
      </c>
      <c r="I303" s="63">
        <v>0</v>
      </c>
      <c r="J303" s="62">
        <v>0</v>
      </c>
      <c r="K303" s="62">
        <v>0</v>
      </c>
      <c r="L303" s="62">
        <v>0</v>
      </c>
      <c r="M303" s="62">
        <v>0</v>
      </c>
      <c r="N303" s="62">
        <v>0</v>
      </c>
      <c r="O303" s="62">
        <v>0</v>
      </c>
      <c r="P303" s="63">
        <v>0</v>
      </c>
      <c r="Q303" s="63">
        <v>0</v>
      </c>
      <c r="R303" s="63">
        <v>0</v>
      </c>
      <c r="S303" s="63">
        <v>0</v>
      </c>
      <c r="T303" s="187">
        <v>0</v>
      </c>
      <c r="U303" s="63">
        <v>0</v>
      </c>
      <c r="V303" s="113" t="s">
        <v>218</v>
      </c>
      <c r="W303" s="113" t="s">
        <v>218</v>
      </c>
    </row>
    <row r="304" spans="1:23" s="13" customFormat="1" ht="45">
      <c r="A304" s="19" t="s">
        <v>461</v>
      </c>
      <c r="B304" s="31" t="s">
        <v>462</v>
      </c>
      <c r="C304" s="50" t="s">
        <v>463</v>
      </c>
      <c r="D304" s="62">
        <v>0</v>
      </c>
      <c r="E304" s="62">
        <f t="shared" ref="E304:F304" si="226">(E171+E173)/(E27+E29)*100</f>
        <v>114.88791793313071</v>
      </c>
      <c r="F304" s="62">
        <f t="shared" si="226"/>
        <v>124.23964822279223</v>
      </c>
      <c r="G304" s="62">
        <v>100</v>
      </c>
      <c r="H304" s="62">
        <f t="shared" ref="H304:T304" si="227">(H171+H173)/(H27+H29)*100</f>
        <v>113.00046252450278</v>
      </c>
      <c r="I304" s="62">
        <v>100</v>
      </c>
      <c r="J304" s="62">
        <v>100</v>
      </c>
      <c r="K304" s="62">
        <v>100</v>
      </c>
      <c r="L304" s="62">
        <v>100</v>
      </c>
      <c r="M304" s="62">
        <v>100</v>
      </c>
      <c r="N304" s="62">
        <v>100</v>
      </c>
      <c r="O304" s="62">
        <v>100</v>
      </c>
      <c r="P304" s="62">
        <v>100</v>
      </c>
      <c r="Q304" s="62">
        <v>100</v>
      </c>
      <c r="R304" s="62">
        <v>100</v>
      </c>
      <c r="S304" s="62">
        <v>100</v>
      </c>
      <c r="T304" s="193">
        <f t="shared" si="227"/>
        <v>100</v>
      </c>
      <c r="U304" s="62">
        <v>100</v>
      </c>
      <c r="V304" s="113">
        <v>100</v>
      </c>
      <c r="W304" s="113">
        <v>100</v>
      </c>
    </row>
    <row r="305" spans="1:23" s="13" customFormat="1" ht="30">
      <c r="A305" s="19" t="s">
        <v>464</v>
      </c>
      <c r="B305" s="27" t="s">
        <v>465</v>
      </c>
      <c r="C305" s="21" t="s">
        <v>463</v>
      </c>
      <c r="D305" s="62">
        <v>0</v>
      </c>
      <c r="E305" s="63">
        <v>0</v>
      </c>
      <c r="F305" s="63">
        <v>0</v>
      </c>
      <c r="G305" s="63">
        <v>0</v>
      </c>
      <c r="H305" s="62">
        <v>0</v>
      </c>
      <c r="I305" s="63">
        <v>0</v>
      </c>
      <c r="J305" s="62">
        <v>0</v>
      </c>
      <c r="K305" s="62">
        <v>0</v>
      </c>
      <c r="L305" s="62">
        <v>0</v>
      </c>
      <c r="M305" s="62">
        <v>0</v>
      </c>
      <c r="N305" s="62">
        <v>0</v>
      </c>
      <c r="O305" s="62">
        <v>0</v>
      </c>
      <c r="P305" s="63">
        <v>0</v>
      </c>
      <c r="Q305" s="63">
        <v>0</v>
      </c>
      <c r="R305" s="63">
        <v>0</v>
      </c>
      <c r="S305" s="63">
        <v>0</v>
      </c>
      <c r="T305" s="187">
        <v>0</v>
      </c>
      <c r="U305" s="63">
        <v>0</v>
      </c>
      <c r="V305" s="113" t="s">
        <v>218</v>
      </c>
      <c r="W305" s="113" t="s">
        <v>218</v>
      </c>
    </row>
    <row r="306" spans="1:23" s="13" customFormat="1" ht="30">
      <c r="A306" s="19" t="s">
        <v>466</v>
      </c>
      <c r="B306" s="27" t="s">
        <v>467</v>
      </c>
      <c r="C306" s="21" t="s">
        <v>463</v>
      </c>
      <c r="D306" s="62">
        <v>0</v>
      </c>
      <c r="E306" s="63">
        <v>0</v>
      </c>
      <c r="F306" s="63">
        <v>0</v>
      </c>
      <c r="G306" s="63">
        <v>0</v>
      </c>
      <c r="H306" s="62">
        <v>0</v>
      </c>
      <c r="I306" s="63">
        <v>0</v>
      </c>
      <c r="J306" s="62">
        <v>0</v>
      </c>
      <c r="K306" s="62">
        <v>0</v>
      </c>
      <c r="L306" s="62">
        <v>0</v>
      </c>
      <c r="M306" s="62">
        <v>0</v>
      </c>
      <c r="N306" s="62">
        <v>0</v>
      </c>
      <c r="O306" s="62">
        <v>0</v>
      </c>
      <c r="P306" s="63">
        <v>0</v>
      </c>
      <c r="Q306" s="63">
        <v>0</v>
      </c>
      <c r="R306" s="63">
        <v>0</v>
      </c>
      <c r="S306" s="63">
        <v>0</v>
      </c>
      <c r="T306" s="187">
        <v>0</v>
      </c>
      <c r="U306" s="63">
        <v>0</v>
      </c>
      <c r="V306" s="113" t="s">
        <v>218</v>
      </c>
      <c r="W306" s="113" t="s">
        <v>218</v>
      </c>
    </row>
    <row r="307" spans="1:23" s="13" customFormat="1" ht="30">
      <c r="A307" s="19" t="s">
        <v>468</v>
      </c>
      <c r="B307" s="27" t="s">
        <v>469</v>
      </c>
      <c r="C307" s="21" t="s">
        <v>463</v>
      </c>
      <c r="D307" s="62">
        <v>0</v>
      </c>
      <c r="E307" s="63">
        <v>0</v>
      </c>
      <c r="F307" s="63">
        <v>0</v>
      </c>
      <c r="G307" s="63">
        <v>0</v>
      </c>
      <c r="H307" s="62">
        <v>0</v>
      </c>
      <c r="I307" s="63">
        <v>0</v>
      </c>
      <c r="J307" s="62">
        <v>0</v>
      </c>
      <c r="K307" s="62">
        <v>0</v>
      </c>
      <c r="L307" s="62">
        <v>0</v>
      </c>
      <c r="M307" s="62">
        <v>0</v>
      </c>
      <c r="N307" s="62">
        <v>0</v>
      </c>
      <c r="O307" s="62">
        <v>0</v>
      </c>
      <c r="P307" s="63">
        <v>0</v>
      </c>
      <c r="Q307" s="63">
        <v>0</v>
      </c>
      <c r="R307" s="63">
        <v>0</v>
      </c>
      <c r="S307" s="63">
        <v>0</v>
      </c>
      <c r="T307" s="187">
        <v>0</v>
      </c>
      <c r="U307" s="63">
        <v>0</v>
      </c>
      <c r="V307" s="113" t="s">
        <v>218</v>
      </c>
      <c r="W307" s="113" t="s">
        <v>218</v>
      </c>
    </row>
    <row r="308" spans="1:23" s="13" customFormat="1" ht="30">
      <c r="A308" s="19" t="s">
        <v>470</v>
      </c>
      <c r="B308" s="27" t="s">
        <v>471</v>
      </c>
      <c r="C308" s="21" t="s">
        <v>463</v>
      </c>
      <c r="D308" s="62">
        <v>0</v>
      </c>
      <c r="E308" s="63">
        <v>0</v>
      </c>
      <c r="F308" s="63">
        <v>0</v>
      </c>
      <c r="G308" s="63">
        <v>0</v>
      </c>
      <c r="H308" s="62">
        <v>0</v>
      </c>
      <c r="I308" s="63">
        <v>0</v>
      </c>
      <c r="J308" s="62">
        <v>0</v>
      </c>
      <c r="K308" s="62">
        <v>0</v>
      </c>
      <c r="L308" s="62">
        <v>0</v>
      </c>
      <c r="M308" s="62">
        <v>0</v>
      </c>
      <c r="N308" s="62">
        <v>0</v>
      </c>
      <c r="O308" s="62">
        <v>0</v>
      </c>
      <c r="P308" s="63">
        <v>0</v>
      </c>
      <c r="Q308" s="63">
        <v>0</v>
      </c>
      <c r="R308" s="63">
        <v>0</v>
      </c>
      <c r="S308" s="63">
        <v>0</v>
      </c>
      <c r="T308" s="187">
        <v>0</v>
      </c>
      <c r="U308" s="63">
        <v>0</v>
      </c>
      <c r="V308" s="113" t="s">
        <v>218</v>
      </c>
      <c r="W308" s="113" t="s">
        <v>218</v>
      </c>
    </row>
    <row r="309" spans="1:23" s="13" customFormat="1">
      <c r="A309" s="19" t="s">
        <v>472</v>
      </c>
      <c r="B309" s="26" t="s">
        <v>473</v>
      </c>
      <c r="C309" s="21" t="s">
        <v>463</v>
      </c>
      <c r="D309" s="62">
        <v>0</v>
      </c>
      <c r="E309" s="63">
        <v>0</v>
      </c>
      <c r="F309" s="63">
        <v>0</v>
      </c>
      <c r="G309" s="63">
        <v>0</v>
      </c>
      <c r="H309" s="62">
        <v>0</v>
      </c>
      <c r="I309" s="63">
        <v>0</v>
      </c>
      <c r="J309" s="62">
        <v>0</v>
      </c>
      <c r="K309" s="62">
        <v>0</v>
      </c>
      <c r="L309" s="62">
        <v>0</v>
      </c>
      <c r="M309" s="62">
        <v>0</v>
      </c>
      <c r="N309" s="62">
        <v>0</v>
      </c>
      <c r="O309" s="62">
        <v>0</v>
      </c>
      <c r="P309" s="63">
        <v>0</v>
      </c>
      <c r="Q309" s="63">
        <v>0</v>
      </c>
      <c r="R309" s="63">
        <v>0</v>
      </c>
      <c r="S309" s="63">
        <v>0</v>
      </c>
      <c r="T309" s="187">
        <v>0</v>
      </c>
      <c r="U309" s="63">
        <v>0</v>
      </c>
      <c r="V309" s="113" t="s">
        <v>218</v>
      </c>
      <c r="W309" s="113" t="s">
        <v>218</v>
      </c>
    </row>
    <row r="310" spans="1:23" s="13" customFormat="1">
      <c r="A310" s="19" t="s">
        <v>474</v>
      </c>
      <c r="B310" s="26" t="s">
        <v>475</v>
      </c>
      <c r="C310" s="21" t="s">
        <v>463</v>
      </c>
      <c r="D310" s="47">
        <f t="shared" ref="D310:F310" si="228">D171/D27*100</f>
        <v>120.46220510351469</v>
      </c>
      <c r="E310" s="47">
        <f t="shared" si="228"/>
        <v>112.92672292184977</v>
      </c>
      <c r="F310" s="47">
        <f t="shared" si="228"/>
        <v>118.28069441539427</v>
      </c>
      <c r="G310" s="47">
        <v>100</v>
      </c>
      <c r="H310" s="47">
        <f>H171/H27*100</f>
        <v>105.41532813217071</v>
      </c>
      <c r="I310" s="47">
        <v>100</v>
      </c>
      <c r="J310" s="47">
        <v>100</v>
      </c>
      <c r="K310" s="47">
        <v>101</v>
      </c>
      <c r="L310" s="47">
        <v>100</v>
      </c>
      <c r="M310" s="47">
        <v>100</v>
      </c>
      <c r="N310" s="47">
        <v>101</v>
      </c>
      <c r="O310" s="47">
        <v>100</v>
      </c>
      <c r="P310" s="47">
        <v>100</v>
      </c>
      <c r="Q310" s="47">
        <f t="shared" ref="Q310" si="229">Q171/Q27*100</f>
        <v>120</v>
      </c>
      <c r="R310" s="47">
        <v>100</v>
      </c>
      <c r="S310" s="47">
        <v>100</v>
      </c>
      <c r="T310" s="194">
        <f t="shared" ref="T310" si="230">T171/T27*100</f>
        <v>100</v>
      </c>
      <c r="U310" s="47">
        <v>100</v>
      </c>
      <c r="V310" s="113">
        <v>100</v>
      </c>
      <c r="W310" s="113">
        <v>100</v>
      </c>
    </row>
    <row r="311" spans="1:23" s="13" customFormat="1">
      <c r="A311" s="19" t="s">
        <v>476</v>
      </c>
      <c r="B311" s="26" t="s">
        <v>477</v>
      </c>
      <c r="C311" s="21"/>
      <c r="D311" s="62">
        <v>0</v>
      </c>
      <c r="E311" s="171" t="s">
        <v>218</v>
      </c>
      <c r="F311" s="63">
        <v>0</v>
      </c>
      <c r="G311" s="63">
        <v>0</v>
      </c>
      <c r="H311" s="62">
        <v>0</v>
      </c>
      <c r="I311" s="63">
        <v>0</v>
      </c>
      <c r="J311" s="62">
        <v>0</v>
      </c>
      <c r="K311" s="62">
        <v>0</v>
      </c>
      <c r="L311" s="62">
        <v>0</v>
      </c>
      <c r="M311" s="62">
        <v>0</v>
      </c>
      <c r="N311" s="62">
        <v>0</v>
      </c>
      <c r="O311" s="62">
        <v>0</v>
      </c>
      <c r="P311" s="63">
        <v>0</v>
      </c>
      <c r="Q311" s="63">
        <v>0</v>
      </c>
      <c r="R311" s="63">
        <v>0</v>
      </c>
      <c r="S311" s="63">
        <v>0</v>
      </c>
      <c r="T311" s="187">
        <v>0</v>
      </c>
      <c r="U311" s="63">
        <v>0</v>
      </c>
      <c r="V311" s="113" t="s">
        <v>218</v>
      </c>
      <c r="W311" s="113" t="s">
        <v>218</v>
      </c>
    </row>
    <row r="312" spans="1:23" s="13" customFormat="1">
      <c r="A312" s="19" t="s">
        <v>478</v>
      </c>
      <c r="B312" s="26" t="s">
        <v>479</v>
      </c>
      <c r="C312" s="21" t="s">
        <v>463</v>
      </c>
      <c r="D312" s="68">
        <f t="shared" ref="D312:F312" si="231">D173/D29*100</f>
        <v>150.03195608857473</v>
      </c>
      <c r="E312" s="47">
        <f t="shared" si="231"/>
        <v>120.48934144018754</v>
      </c>
      <c r="F312" s="47">
        <f t="shared" si="231"/>
        <v>166.32200886262925</v>
      </c>
      <c r="G312" s="47">
        <v>100</v>
      </c>
      <c r="H312" s="68">
        <f t="shared" ref="H312:T312" si="232">H173/H29*100</f>
        <v>120</v>
      </c>
      <c r="I312" s="47">
        <v>100</v>
      </c>
      <c r="J312" s="68">
        <v>100</v>
      </c>
      <c r="K312" s="68">
        <f t="shared" si="232"/>
        <v>120</v>
      </c>
      <c r="L312" s="68">
        <v>100</v>
      </c>
      <c r="M312" s="68">
        <v>100</v>
      </c>
      <c r="N312" s="62">
        <v>0</v>
      </c>
      <c r="O312" s="68">
        <v>100</v>
      </c>
      <c r="P312" s="63">
        <v>0</v>
      </c>
      <c r="Q312" s="63">
        <v>0</v>
      </c>
      <c r="R312" s="63">
        <v>0</v>
      </c>
      <c r="S312" s="63">
        <v>0</v>
      </c>
      <c r="T312" s="194">
        <f t="shared" si="232"/>
        <v>100</v>
      </c>
      <c r="U312" s="63">
        <v>0</v>
      </c>
      <c r="V312" s="113">
        <v>100</v>
      </c>
      <c r="W312" s="113">
        <v>100</v>
      </c>
    </row>
    <row r="313" spans="1:23" s="13" customFormat="1" ht="19.5" customHeight="1">
      <c r="A313" s="19" t="s">
        <v>480</v>
      </c>
      <c r="B313" s="26" t="s">
        <v>481</v>
      </c>
      <c r="C313" s="21" t="s">
        <v>463</v>
      </c>
      <c r="D313" s="62">
        <v>0</v>
      </c>
      <c r="E313" s="63">
        <v>0</v>
      </c>
      <c r="F313" s="63">
        <v>0</v>
      </c>
      <c r="G313" s="63">
        <v>0</v>
      </c>
      <c r="H313" s="62">
        <v>0</v>
      </c>
      <c r="I313" s="63">
        <v>0</v>
      </c>
      <c r="J313" s="62">
        <v>0</v>
      </c>
      <c r="K313" s="62">
        <v>0</v>
      </c>
      <c r="L313" s="62">
        <v>0</v>
      </c>
      <c r="M313" s="62">
        <v>0</v>
      </c>
      <c r="N313" s="62">
        <v>0</v>
      </c>
      <c r="O313" s="62">
        <v>0</v>
      </c>
      <c r="P313" s="63">
        <v>0</v>
      </c>
      <c r="Q313" s="63">
        <v>0</v>
      </c>
      <c r="R313" s="63">
        <v>0</v>
      </c>
      <c r="S313" s="63">
        <v>0</v>
      </c>
      <c r="T313" s="187">
        <v>0</v>
      </c>
      <c r="U313" s="63">
        <v>0</v>
      </c>
      <c r="V313" s="113" t="s">
        <v>218</v>
      </c>
      <c r="W313" s="113" t="s">
        <v>218</v>
      </c>
    </row>
    <row r="314" spans="1:23" s="13" customFormat="1" ht="19.5" customHeight="1">
      <c r="A314" s="19" t="s">
        <v>482</v>
      </c>
      <c r="B314" s="26" t="s">
        <v>483</v>
      </c>
      <c r="C314" s="21" t="s">
        <v>463</v>
      </c>
      <c r="D314" s="62">
        <v>0</v>
      </c>
      <c r="E314" s="63">
        <v>0</v>
      </c>
      <c r="F314" s="63">
        <v>0</v>
      </c>
      <c r="G314" s="63">
        <v>0</v>
      </c>
      <c r="H314" s="62">
        <v>0</v>
      </c>
      <c r="I314" s="63">
        <v>0</v>
      </c>
      <c r="J314" s="62">
        <v>0</v>
      </c>
      <c r="K314" s="62">
        <v>0</v>
      </c>
      <c r="L314" s="62">
        <v>0</v>
      </c>
      <c r="M314" s="62">
        <v>0</v>
      </c>
      <c r="N314" s="62">
        <v>0</v>
      </c>
      <c r="O314" s="62">
        <v>0</v>
      </c>
      <c r="P314" s="63">
        <v>0</v>
      </c>
      <c r="Q314" s="63">
        <v>0</v>
      </c>
      <c r="R314" s="63">
        <v>0</v>
      </c>
      <c r="S314" s="63">
        <v>0</v>
      </c>
      <c r="T314" s="187">
        <v>0</v>
      </c>
      <c r="U314" s="63">
        <v>0</v>
      </c>
      <c r="V314" s="113" t="s">
        <v>218</v>
      </c>
      <c r="W314" s="113" t="s">
        <v>218</v>
      </c>
    </row>
    <row r="315" spans="1:23" s="13" customFormat="1" ht="36.75" customHeight="1">
      <c r="A315" s="19" t="s">
        <v>484</v>
      </c>
      <c r="B315" s="27" t="s">
        <v>485</v>
      </c>
      <c r="C315" s="21" t="s">
        <v>463</v>
      </c>
      <c r="D315" s="62">
        <v>0</v>
      </c>
      <c r="E315" s="63">
        <v>0</v>
      </c>
      <c r="F315" s="63">
        <v>0</v>
      </c>
      <c r="G315" s="63">
        <v>0</v>
      </c>
      <c r="H315" s="62">
        <v>0</v>
      </c>
      <c r="I315" s="63">
        <v>0</v>
      </c>
      <c r="J315" s="62">
        <v>0</v>
      </c>
      <c r="K315" s="62">
        <v>0</v>
      </c>
      <c r="L315" s="62">
        <v>0</v>
      </c>
      <c r="M315" s="62">
        <v>0</v>
      </c>
      <c r="N315" s="62">
        <v>0</v>
      </c>
      <c r="O315" s="62">
        <v>0</v>
      </c>
      <c r="P315" s="63">
        <v>0</v>
      </c>
      <c r="Q315" s="63">
        <v>0</v>
      </c>
      <c r="R315" s="63">
        <v>0</v>
      </c>
      <c r="S315" s="63">
        <v>0</v>
      </c>
      <c r="T315" s="187">
        <v>0</v>
      </c>
      <c r="U315" s="63">
        <v>0</v>
      </c>
      <c r="V315" s="113" t="s">
        <v>218</v>
      </c>
      <c r="W315" s="113" t="s">
        <v>218</v>
      </c>
    </row>
    <row r="316" spans="1:23" s="13" customFormat="1" ht="19.5" customHeight="1">
      <c r="A316" s="19" t="s">
        <v>486</v>
      </c>
      <c r="B316" s="69" t="s">
        <v>35</v>
      </c>
      <c r="C316" s="21" t="s">
        <v>463</v>
      </c>
      <c r="D316" s="62">
        <v>0</v>
      </c>
      <c r="E316" s="63">
        <v>0</v>
      </c>
      <c r="F316" s="63">
        <v>0</v>
      </c>
      <c r="G316" s="63">
        <v>0</v>
      </c>
      <c r="H316" s="62">
        <v>0</v>
      </c>
      <c r="I316" s="63">
        <v>0</v>
      </c>
      <c r="J316" s="62">
        <v>0</v>
      </c>
      <c r="K316" s="62">
        <v>0</v>
      </c>
      <c r="L316" s="62">
        <v>0</v>
      </c>
      <c r="M316" s="62">
        <v>0</v>
      </c>
      <c r="N316" s="62">
        <v>0</v>
      </c>
      <c r="O316" s="62">
        <v>0</v>
      </c>
      <c r="P316" s="63">
        <v>0</v>
      </c>
      <c r="Q316" s="63">
        <v>0</v>
      </c>
      <c r="R316" s="63">
        <v>0</v>
      </c>
      <c r="S316" s="63">
        <v>0</v>
      </c>
      <c r="T316" s="187">
        <v>0</v>
      </c>
      <c r="U316" s="63">
        <v>0</v>
      </c>
      <c r="V316" s="113" t="s">
        <v>218</v>
      </c>
      <c r="W316" s="113" t="s">
        <v>218</v>
      </c>
    </row>
    <row r="317" spans="1:23" s="13" customFormat="1" ht="19.5" customHeight="1" thickBot="1">
      <c r="A317" s="40" t="s">
        <v>487</v>
      </c>
      <c r="B317" s="70" t="s">
        <v>37</v>
      </c>
      <c r="C317" s="41" t="s">
        <v>463</v>
      </c>
      <c r="D317" s="71">
        <v>0</v>
      </c>
      <c r="E317" s="172">
        <v>0</v>
      </c>
      <c r="F317" s="172">
        <v>0</v>
      </c>
      <c r="G317" s="63">
        <v>0</v>
      </c>
      <c r="H317" s="71">
        <v>0</v>
      </c>
      <c r="I317" s="63">
        <v>0</v>
      </c>
      <c r="J317" s="71">
        <v>0</v>
      </c>
      <c r="K317" s="71">
        <v>0</v>
      </c>
      <c r="L317" s="71">
        <v>0</v>
      </c>
      <c r="M317" s="71">
        <v>0</v>
      </c>
      <c r="N317" s="161">
        <v>0</v>
      </c>
      <c r="O317" s="71">
        <v>0</v>
      </c>
      <c r="P317" s="160">
        <v>0</v>
      </c>
      <c r="Q317" s="160">
        <v>0</v>
      </c>
      <c r="R317" s="160">
        <v>0</v>
      </c>
      <c r="S317" s="160">
        <v>0</v>
      </c>
      <c r="T317" s="211">
        <v>0</v>
      </c>
      <c r="U317" s="160">
        <v>0</v>
      </c>
      <c r="V317" s="67" t="s">
        <v>218</v>
      </c>
      <c r="W317" s="67" t="s">
        <v>218</v>
      </c>
    </row>
    <row r="318" spans="1:23" s="13" customFormat="1" ht="15.6" customHeight="1" thickBot="1">
      <c r="A318" s="252" t="s">
        <v>488</v>
      </c>
      <c r="B318" s="250"/>
      <c r="C318" s="250"/>
      <c r="D318" s="250"/>
      <c r="E318" s="250"/>
      <c r="F318" s="250"/>
      <c r="G318" s="250"/>
      <c r="H318" s="250"/>
      <c r="I318" s="250"/>
      <c r="J318" s="250"/>
      <c r="K318" s="250"/>
      <c r="L318" s="250"/>
      <c r="M318" s="250"/>
      <c r="N318" s="250"/>
      <c r="O318" s="250"/>
      <c r="P318" s="250"/>
      <c r="Q318" s="250"/>
      <c r="R318" s="250"/>
      <c r="S318" s="250"/>
      <c r="T318" s="250"/>
      <c r="U318" s="250"/>
      <c r="V318" s="250"/>
      <c r="W318" s="251"/>
    </row>
    <row r="319" spans="1:23" ht="30">
      <c r="A319" s="14" t="s">
        <v>489</v>
      </c>
      <c r="B319" s="15" t="s">
        <v>490</v>
      </c>
      <c r="C319" s="51" t="s">
        <v>218</v>
      </c>
      <c r="D319" s="162">
        <v>0</v>
      </c>
      <c r="E319" s="162">
        <v>0</v>
      </c>
      <c r="F319" s="162">
        <v>0</v>
      </c>
      <c r="G319" s="72">
        <v>0</v>
      </c>
      <c r="H319" s="72">
        <v>0</v>
      </c>
      <c r="I319" s="72" t="s">
        <v>218</v>
      </c>
      <c r="J319" s="72">
        <v>0</v>
      </c>
      <c r="K319" s="72">
        <v>0</v>
      </c>
      <c r="L319" s="72" t="s">
        <v>218</v>
      </c>
      <c r="M319" s="72">
        <v>0</v>
      </c>
      <c r="N319" s="72">
        <v>0</v>
      </c>
      <c r="O319" s="72" t="s">
        <v>218</v>
      </c>
      <c r="P319" s="162">
        <v>0</v>
      </c>
      <c r="Q319" s="162">
        <v>0</v>
      </c>
      <c r="R319" s="72" t="s">
        <v>218</v>
      </c>
      <c r="S319" s="162">
        <v>0</v>
      </c>
      <c r="T319" s="195">
        <v>0</v>
      </c>
      <c r="U319" s="72" t="s">
        <v>218</v>
      </c>
      <c r="V319" s="72" t="s">
        <v>218</v>
      </c>
      <c r="W319" s="72" t="s">
        <v>218</v>
      </c>
    </row>
    <row r="320" spans="1:23">
      <c r="A320" s="19" t="s">
        <v>491</v>
      </c>
      <c r="B320" s="31" t="s">
        <v>492</v>
      </c>
      <c r="C320" s="134" t="s">
        <v>493</v>
      </c>
      <c r="D320" s="63">
        <v>0</v>
      </c>
      <c r="E320" s="63">
        <v>0</v>
      </c>
      <c r="F320" s="63">
        <v>0</v>
      </c>
      <c r="G320" s="62">
        <v>0</v>
      </c>
      <c r="H320" s="62">
        <v>0</v>
      </c>
      <c r="I320" s="72" t="s">
        <v>218</v>
      </c>
      <c r="J320" s="62">
        <v>0</v>
      </c>
      <c r="K320" s="62">
        <v>0</v>
      </c>
      <c r="L320" s="72" t="s">
        <v>218</v>
      </c>
      <c r="M320" s="62">
        <v>0</v>
      </c>
      <c r="N320" s="62">
        <v>0</v>
      </c>
      <c r="O320" s="72" t="s">
        <v>218</v>
      </c>
      <c r="P320" s="62">
        <v>0</v>
      </c>
      <c r="Q320" s="62">
        <v>0</v>
      </c>
      <c r="R320" s="72" t="s">
        <v>218</v>
      </c>
      <c r="S320" s="62">
        <v>0</v>
      </c>
      <c r="T320" s="193">
        <v>0</v>
      </c>
      <c r="U320" s="72" t="s">
        <v>218</v>
      </c>
      <c r="V320" s="72" t="s">
        <v>218</v>
      </c>
      <c r="W320" s="72" t="s">
        <v>218</v>
      </c>
    </row>
    <row r="321" spans="1:23">
      <c r="A321" s="19" t="s">
        <v>494</v>
      </c>
      <c r="B321" s="31" t="s">
        <v>495</v>
      </c>
      <c r="C321" s="134" t="s">
        <v>496</v>
      </c>
      <c r="D321" s="63">
        <v>0</v>
      </c>
      <c r="E321" s="63">
        <v>0</v>
      </c>
      <c r="F321" s="63">
        <v>0</v>
      </c>
      <c r="G321" s="62">
        <v>0</v>
      </c>
      <c r="H321" s="62">
        <v>0</v>
      </c>
      <c r="I321" s="72" t="s">
        <v>218</v>
      </c>
      <c r="J321" s="62">
        <v>0</v>
      </c>
      <c r="K321" s="62">
        <v>0</v>
      </c>
      <c r="L321" s="72" t="s">
        <v>218</v>
      </c>
      <c r="M321" s="62">
        <v>0</v>
      </c>
      <c r="N321" s="62">
        <v>0</v>
      </c>
      <c r="O321" s="72" t="s">
        <v>218</v>
      </c>
      <c r="P321" s="62">
        <v>0</v>
      </c>
      <c r="Q321" s="62">
        <v>0</v>
      </c>
      <c r="R321" s="72" t="s">
        <v>218</v>
      </c>
      <c r="S321" s="62">
        <v>0</v>
      </c>
      <c r="T321" s="193">
        <v>0</v>
      </c>
      <c r="U321" s="72" t="s">
        <v>218</v>
      </c>
      <c r="V321" s="72" t="s">
        <v>218</v>
      </c>
      <c r="W321" s="72" t="s">
        <v>218</v>
      </c>
    </row>
    <row r="322" spans="1:23">
      <c r="A322" s="19" t="s">
        <v>497</v>
      </c>
      <c r="B322" s="31" t="s">
        <v>498</v>
      </c>
      <c r="C322" s="134" t="s">
        <v>493</v>
      </c>
      <c r="D322" s="63">
        <v>0</v>
      </c>
      <c r="E322" s="63">
        <v>0</v>
      </c>
      <c r="F322" s="63">
        <v>0</v>
      </c>
      <c r="G322" s="62">
        <v>0</v>
      </c>
      <c r="H322" s="62">
        <v>0</v>
      </c>
      <c r="I322" s="72" t="s">
        <v>218</v>
      </c>
      <c r="J322" s="62">
        <v>0</v>
      </c>
      <c r="K322" s="62">
        <v>0</v>
      </c>
      <c r="L322" s="72" t="s">
        <v>218</v>
      </c>
      <c r="M322" s="62">
        <v>0</v>
      </c>
      <c r="N322" s="62">
        <v>0</v>
      </c>
      <c r="O322" s="72" t="s">
        <v>218</v>
      </c>
      <c r="P322" s="62">
        <v>0</v>
      </c>
      <c r="Q322" s="62">
        <v>0</v>
      </c>
      <c r="R322" s="72" t="s">
        <v>218</v>
      </c>
      <c r="S322" s="62">
        <v>0</v>
      </c>
      <c r="T322" s="193">
        <v>0</v>
      </c>
      <c r="U322" s="72" t="s">
        <v>218</v>
      </c>
      <c r="V322" s="72" t="s">
        <v>218</v>
      </c>
      <c r="W322" s="72" t="s">
        <v>218</v>
      </c>
    </row>
    <row r="323" spans="1:23">
      <c r="A323" s="19" t="s">
        <v>499</v>
      </c>
      <c r="B323" s="31" t="s">
        <v>500</v>
      </c>
      <c r="C323" s="134" t="s">
        <v>496</v>
      </c>
      <c r="D323" s="63">
        <v>0</v>
      </c>
      <c r="E323" s="63">
        <v>0</v>
      </c>
      <c r="F323" s="63">
        <v>0</v>
      </c>
      <c r="G323" s="62">
        <v>0</v>
      </c>
      <c r="H323" s="62">
        <v>0</v>
      </c>
      <c r="I323" s="72" t="s">
        <v>218</v>
      </c>
      <c r="J323" s="62">
        <v>0</v>
      </c>
      <c r="K323" s="62">
        <v>0</v>
      </c>
      <c r="L323" s="72" t="s">
        <v>218</v>
      </c>
      <c r="M323" s="62">
        <v>0</v>
      </c>
      <c r="N323" s="62">
        <v>0</v>
      </c>
      <c r="O323" s="72" t="s">
        <v>218</v>
      </c>
      <c r="P323" s="62">
        <v>0</v>
      </c>
      <c r="Q323" s="62">
        <v>0</v>
      </c>
      <c r="R323" s="72" t="s">
        <v>218</v>
      </c>
      <c r="S323" s="62">
        <v>0</v>
      </c>
      <c r="T323" s="193">
        <v>0</v>
      </c>
      <c r="U323" s="72" t="s">
        <v>218</v>
      </c>
      <c r="V323" s="72" t="s">
        <v>218</v>
      </c>
      <c r="W323" s="72" t="s">
        <v>218</v>
      </c>
    </row>
    <row r="324" spans="1:23">
      <c r="A324" s="19" t="s">
        <v>501</v>
      </c>
      <c r="B324" s="31" t="s">
        <v>502</v>
      </c>
      <c r="C324" s="134" t="s">
        <v>503</v>
      </c>
      <c r="D324" s="63">
        <v>0</v>
      </c>
      <c r="E324" s="63">
        <v>0</v>
      </c>
      <c r="F324" s="63">
        <v>0</v>
      </c>
      <c r="G324" s="62">
        <v>0</v>
      </c>
      <c r="H324" s="62">
        <v>0</v>
      </c>
      <c r="I324" s="72" t="s">
        <v>218</v>
      </c>
      <c r="J324" s="62">
        <v>0</v>
      </c>
      <c r="K324" s="62">
        <v>0</v>
      </c>
      <c r="L324" s="72" t="s">
        <v>218</v>
      </c>
      <c r="M324" s="62">
        <v>0</v>
      </c>
      <c r="N324" s="62">
        <v>0</v>
      </c>
      <c r="O324" s="72" t="s">
        <v>218</v>
      </c>
      <c r="P324" s="62">
        <v>0</v>
      </c>
      <c r="Q324" s="62">
        <v>0</v>
      </c>
      <c r="R324" s="72" t="s">
        <v>218</v>
      </c>
      <c r="S324" s="62">
        <v>0</v>
      </c>
      <c r="T324" s="193">
        <v>0</v>
      </c>
      <c r="U324" s="72" t="s">
        <v>218</v>
      </c>
      <c r="V324" s="72" t="s">
        <v>218</v>
      </c>
      <c r="W324" s="72" t="s">
        <v>218</v>
      </c>
    </row>
    <row r="325" spans="1:23">
      <c r="A325" s="19" t="s">
        <v>504</v>
      </c>
      <c r="B325" s="31" t="s">
        <v>505</v>
      </c>
      <c r="C325" s="134" t="s">
        <v>218</v>
      </c>
      <c r="D325" s="63">
        <v>0</v>
      </c>
      <c r="E325" s="63">
        <v>0</v>
      </c>
      <c r="F325" s="63">
        <v>0</v>
      </c>
      <c r="G325" s="62">
        <v>0</v>
      </c>
      <c r="H325" s="62">
        <v>0</v>
      </c>
      <c r="I325" s="72" t="s">
        <v>218</v>
      </c>
      <c r="J325" s="62">
        <v>0</v>
      </c>
      <c r="K325" s="62">
        <v>0</v>
      </c>
      <c r="L325" s="72" t="s">
        <v>218</v>
      </c>
      <c r="M325" s="62">
        <v>0</v>
      </c>
      <c r="N325" s="62">
        <v>0</v>
      </c>
      <c r="O325" s="72" t="s">
        <v>218</v>
      </c>
      <c r="P325" s="62">
        <v>0</v>
      </c>
      <c r="Q325" s="62">
        <v>0</v>
      </c>
      <c r="R325" s="72" t="s">
        <v>218</v>
      </c>
      <c r="S325" s="62">
        <v>0</v>
      </c>
      <c r="T325" s="193">
        <v>0</v>
      </c>
      <c r="U325" s="72" t="s">
        <v>218</v>
      </c>
      <c r="V325" s="72" t="s">
        <v>218</v>
      </c>
      <c r="W325" s="72" t="s">
        <v>218</v>
      </c>
    </row>
    <row r="326" spans="1:23">
      <c r="A326" s="19" t="s">
        <v>506</v>
      </c>
      <c r="B326" s="27" t="s">
        <v>507</v>
      </c>
      <c r="C326" s="134" t="s">
        <v>503</v>
      </c>
      <c r="D326" s="63">
        <v>0</v>
      </c>
      <c r="E326" s="63">
        <v>0</v>
      </c>
      <c r="F326" s="63">
        <v>0</v>
      </c>
      <c r="G326" s="62">
        <v>0</v>
      </c>
      <c r="H326" s="62">
        <v>0</v>
      </c>
      <c r="I326" s="72" t="s">
        <v>218</v>
      </c>
      <c r="J326" s="62">
        <v>0</v>
      </c>
      <c r="K326" s="62">
        <v>0</v>
      </c>
      <c r="L326" s="72" t="s">
        <v>218</v>
      </c>
      <c r="M326" s="62">
        <v>0</v>
      </c>
      <c r="N326" s="62">
        <v>0</v>
      </c>
      <c r="O326" s="72" t="s">
        <v>218</v>
      </c>
      <c r="P326" s="62">
        <v>0</v>
      </c>
      <c r="Q326" s="62">
        <v>0</v>
      </c>
      <c r="R326" s="72" t="s">
        <v>218</v>
      </c>
      <c r="S326" s="62">
        <v>0</v>
      </c>
      <c r="T326" s="193">
        <v>0</v>
      </c>
      <c r="U326" s="72" t="s">
        <v>218</v>
      </c>
      <c r="V326" s="72" t="s">
        <v>218</v>
      </c>
      <c r="W326" s="72" t="s">
        <v>218</v>
      </c>
    </row>
    <row r="327" spans="1:23">
      <c r="A327" s="19" t="s">
        <v>508</v>
      </c>
      <c r="B327" s="27" t="s">
        <v>509</v>
      </c>
      <c r="C327" s="134" t="s">
        <v>510</v>
      </c>
      <c r="D327" s="63">
        <v>0</v>
      </c>
      <c r="E327" s="63">
        <v>0</v>
      </c>
      <c r="F327" s="63">
        <v>0</v>
      </c>
      <c r="G327" s="62">
        <v>0</v>
      </c>
      <c r="H327" s="62">
        <v>0</v>
      </c>
      <c r="I327" s="72" t="s">
        <v>218</v>
      </c>
      <c r="J327" s="62">
        <v>0</v>
      </c>
      <c r="K327" s="62">
        <v>0</v>
      </c>
      <c r="L327" s="72" t="s">
        <v>218</v>
      </c>
      <c r="M327" s="62">
        <v>0</v>
      </c>
      <c r="N327" s="62">
        <v>0</v>
      </c>
      <c r="O327" s="72" t="s">
        <v>218</v>
      </c>
      <c r="P327" s="62">
        <v>0</v>
      </c>
      <c r="Q327" s="62">
        <v>0</v>
      </c>
      <c r="R327" s="72" t="s">
        <v>218</v>
      </c>
      <c r="S327" s="62">
        <v>0</v>
      </c>
      <c r="T327" s="193">
        <v>0</v>
      </c>
      <c r="U327" s="72" t="s">
        <v>218</v>
      </c>
      <c r="V327" s="72" t="s">
        <v>218</v>
      </c>
      <c r="W327" s="72" t="s">
        <v>218</v>
      </c>
    </row>
    <row r="328" spans="1:23">
      <c r="A328" s="19" t="s">
        <v>511</v>
      </c>
      <c r="B328" s="31" t="s">
        <v>512</v>
      </c>
      <c r="C328" s="134" t="s">
        <v>218</v>
      </c>
      <c r="D328" s="63">
        <v>0</v>
      </c>
      <c r="E328" s="63">
        <v>0</v>
      </c>
      <c r="F328" s="63">
        <v>0</v>
      </c>
      <c r="G328" s="62">
        <v>0</v>
      </c>
      <c r="H328" s="62">
        <v>0</v>
      </c>
      <c r="I328" s="72" t="s">
        <v>218</v>
      </c>
      <c r="J328" s="62">
        <v>0</v>
      </c>
      <c r="K328" s="62">
        <v>0</v>
      </c>
      <c r="L328" s="72" t="s">
        <v>218</v>
      </c>
      <c r="M328" s="62">
        <v>0</v>
      </c>
      <c r="N328" s="62">
        <v>0</v>
      </c>
      <c r="O328" s="72" t="s">
        <v>218</v>
      </c>
      <c r="P328" s="62">
        <v>0</v>
      </c>
      <c r="Q328" s="62">
        <v>0</v>
      </c>
      <c r="R328" s="72" t="s">
        <v>218</v>
      </c>
      <c r="S328" s="62">
        <v>0</v>
      </c>
      <c r="T328" s="193">
        <v>0</v>
      </c>
      <c r="U328" s="72" t="s">
        <v>218</v>
      </c>
      <c r="V328" s="72" t="s">
        <v>218</v>
      </c>
      <c r="W328" s="72" t="s">
        <v>218</v>
      </c>
    </row>
    <row r="329" spans="1:23">
      <c r="A329" s="19" t="s">
        <v>513</v>
      </c>
      <c r="B329" s="27" t="s">
        <v>507</v>
      </c>
      <c r="C329" s="134" t="s">
        <v>503</v>
      </c>
      <c r="D329" s="63">
        <v>0</v>
      </c>
      <c r="E329" s="63">
        <v>0</v>
      </c>
      <c r="F329" s="63">
        <v>0</v>
      </c>
      <c r="G329" s="62">
        <v>0</v>
      </c>
      <c r="H329" s="62">
        <v>0</v>
      </c>
      <c r="I329" s="72" t="s">
        <v>218</v>
      </c>
      <c r="J329" s="62">
        <v>0</v>
      </c>
      <c r="K329" s="62">
        <v>0</v>
      </c>
      <c r="L329" s="72" t="s">
        <v>218</v>
      </c>
      <c r="M329" s="62">
        <v>0</v>
      </c>
      <c r="N329" s="62">
        <v>0</v>
      </c>
      <c r="O329" s="72" t="s">
        <v>218</v>
      </c>
      <c r="P329" s="62">
        <v>0</v>
      </c>
      <c r="Q329" s="62">
        <v>0</v>
      </c>
      <c r="R329" s="72" t="s">
        <v>218</v>
      </c>
      <c r="S329" s="62">
        <v>0</v>
      </c>
      <c r="T329" s="193">
        <v>0</v>
      </c>
      <c r="U329" s="72" t="s">
        <v>218</v>
      </c>
      <c r="V329" s="72" t="s">
        <v>218</v>
      </c>
      <c r="W329" s="72" t="s">
        <v>218</v>
      </c>
    </row>
    <row r="330" spans="1:23">
      <c r="A330" s="19" t="s">
        <v>514</v>
      </c>
      <c r="B330" s="27" t="s">
        <v>515</v>
      </c>
      <c r="C330" s="134" t="s">
        <v>493</v>
      </c>
      <c r="D330" s="63">
        <v>0</v>
      </c>
      <c r="E330" s="63">
        <v>0</v>
      </c>
      <c r="F330" s="63">
        <v>0</v>
      </c>
      <c r="G330" s="62">
        <v>0</v>
      </c>
      <c r="H330" s="62">
        <v>0</v>
      </c>
      <c r="I330" s="72" t="s">
        <v>218</v>
      </c>
      <c r="J330" s="62">
        <v>0</v>
      </c>
      <c r="K330" s="62">
        <v>0</v>
      </c>
      <c r="L330" s="72" t="s">
        <v>218</v>
      </c>
      <c r="M330" s="62">
        <v>0</v>
      </c>
      <c r="N330" s="62">
        <v>0</v>
      </c>
      <c r="O330" s="72" t="s">
        <v>218</v>
      </c>
      <c r="P330" s="62">
        <v>0</v>
      </c>
      <c r="Q330" s="62">
        <v>0</v>
      </c>
      <c r="R330" s="72" t="s">
        <v>218</v>
      </c>
      <c r="S330" s="62">
        <v>0</v>
      </c>
      <c r="T330" s="193">
        <v>0</v>
      </c>
      <c r="U330" s="72" t="s">
        <v>218</v>
      </c>
      <c r="V330" s="72" t="s">
        <v>218</v>
      </c>
      <c r="W330" s="72" t="s">
        <v>218</v>
      </c>
    </row>
    <row r="331" spans="1:23">
      <c r="A331" s="19" t="s">
        <v>516</v>
      </c>
      <c r="B331" s="27" t="s">
        <v>509</v>
      </c>
      <c r="C331" s="134" t="s">
        <v>510</v>
      </c>
      <c r="D331" s="63">
        <v>0</v>
      </c>
      <c r="E331" s="63">
        <v>0</v>
      </c>
      <c r="F331" s="63">
        <v>0</v>
      </c>
      <c r="G331" s="62">
        <v>0</v>
      </c>
      <c r="H331" s="62">
        <v>0</v>
      </c>
      <c r="I331" s="72" t="s">
        <v>218</v>
      </c>
      <c r="J331" s="62">
        <v>0</v>
      </c>
      <c r="K331" s="62">
        <v>0</v>
      </c>
      <c r="L331" s="72" t="s">
        <v>218</v>
      </c>
      <c r="M331" s="62">
        <v>0</v>
      </c>
      <c r="N331" s="62">
        <v>0</v>
      </c>
      <c r="O331" s="72" t="s">
        <v>218</v>
      </c>
      <c r="P331" s="62">
        <v>0</v>
      </c>
      <c r="Q331" s="62">
        <v>0</v>
      </c>
      <c r="R331" s="72" t="s">
        <v>218</v>
      </c>
      <c r="S331" s="62">
        <v>0</v>
      </c>
      <c r="T331" s="193">
        <v>0</v>
      </c>
      <c r="U331" s="72" t="s">
        <v>218</v>
      </c>
      <c r="V331" s="72" t="s">
        <v>218</v>
      </c>
      <c r="W331" s="72" t="s">
        <v>218</v>
      </c>
    </row>
    <row r="332" spans="1:23">
      <c r="A332" s="19" t="s">
        <v>517</v>
      </c>
      <c r="B332" s="31" t="s">
        <v>518</v>
      </c>
      <c r="C332" s="134" t="s">
        <v>218</v>
      </c>
      <c r="D332" s="63">
        <v>0</v>
      </c>
      <c r="E332" s="63">
        <v>0</v>
      </c>
      <c r="F332" s="63">
        <v>0</v>
      </c>
      <c r="G332" s="62">
        <v>0</v>
      </c>
      <c r="H332" s="62">
        <v>0</v>
      </c>
      <c r="I332" s="72" t="s">
        <v>218</v>
      </c>
      <c r="J332" s="62">
        <v>0</v>
      </c>
      <c r="K332" s="62">
        <v>0</v>
      </c>
      <c r="L332" s="72" t="s">
        <v>218</v>
      </c>
      <c r="M332" s="62">
        <v>0</v>
      </c>
      <c r="N332" s="62">
        <v>0</v>
      </c>
      <c r="O332" s="72" t="s">
        <v>218</v>
      </c>
      <c r="P332" s="62">
        <v>0</v>
      </c>
      <c r="Q332" s="62">
        <v>0</v>
      </c>
      <c r="R332" s="72" t="s">
        <v>218</v>
      </c>
      <c r="S332" s="62">
        <v>0</v>
      </c>
      <c r="T332" s="193">
        <v>0</v>
      </c>
      <c r="U332" s="72" t="s">
        <v>218</v>
      </c>
      <c r="V332" s="72" t="s">
        <v>218</v>
      </c>
      <c r="W332" s="72" t="s">
        <v>218</v>
      </c>
    </row>
    <row r="333" spans="1:23">
      <c r="A333" s="19" t="s">
        <v>519</v>
      </c>
      <c r="B333" s="27" t="s">
        <v>507</v>
      </c>
      <c r="C333" s="134" t="s">
        <v>503</v>
      </c>
      <c r="D333" s="63">
        <v>0</v>
      </c>
      <c r="E333" s="63">
        <v>0</v>
      </c>
      <c r="F333" s="63">
        <v>0</v>
      </c>
      <c r="G333" s="62">
        <v>0</v>
      </c>
      <c r="H333" s="62">
        <v>0</v>
      </c>
      <c r="I333" s="72" t="s">
        <v>218</v>
      </c>
      <c r="J333" s="62">
        <v>0</v>
      </c>
      <c r="K333" s="62">
        <v>0</v>
      </c>
      <c r="L333" s="72" t="s">
        <v>218</v>
      </c>
      <c r="M333" s="62">
        <v>0</v>
      </c>
      <c r="N333" s="62">
        <v>0</v>
      </c>
      <c r="O333" s="72" t="s">
        <v>218</v>
      </c>
      <c r="P333" s="62">
        <v>0</v>
      </c>
      <c r="Q333" s="62">
        <v>0</v>
      </c>
      <c r="R333" s="72" t="s">
        <v>218</v>
      </c>
      <c r="S333" s="62">
        <v>0</v>
      </c>
      <c r="T333" s="193">
        <v>0</v>
      </c>
      <c r="U333" s="72" t="s">
        <v>218</v>
      </c>
      <c r="V333" s="72" t="s">
        <v>218</v>
      </c>
      <c r="W333" s="72" t="s">
        <v>218</v>
      </c>
    </row>
    <row r="334" spans="1:23">
      <c r="A334" s="19" t="s">
        <v>520</v>
      </c>
      <c r="B334" s="27" t="s">
        <v>509</v>
      </c>
      <c r="C334" s="134" t="s">
        <v>510</v>
      </c>
      <c r="D334" s="63">
        <v>0</v>
      </c>
      <c r="E334" s="63">
        <v>0</v>
      </c>
      <c r="F334" s="63">
        <v>0</v>
      </c>
      <c r="G334" s="62">
        <v>0</v>
      </c>
      <c r="H334" s="62">
        <v>0</v>
      </c>
      <c r="I334" s="72" t="s">
        <v>218</v>
      </c>
      <c r="J334" s="62">
        <v>0</v>
      </c>
      <c r="K334" s="62">
        <v>0</v>
      </c>
      <c r="L334" s="72" t="s">
        <v>218</v>
      </c>
      <c r="M334" s="62">
        <v>0</v>
      </c>
      <c r="N334" s="62">
        <v>0</v>
      </c>
      <c r="O334" s="72" t="s">
        <v>218</v>
      </c>
      <c r="P334" s="62">
        <v>0</v>
      </c>
      <c r="Q334" s="62">
        <v>0</v>
      </c>
      <c r="R334" s="72" t="s">
        <v>218</v>
      </c>
      <c r="S334" s="62">
        <v>0</v>
      </c>
      <c r="T334" s="193">
        <v>0</v>
      </c>
      <c r="U334" s="72" t="s">
        <v>218</v>
      </c>
      <c r="V334" s="72" t="s">
        <v>218</v>
      </c>
      <c r="W334" s="72" t="s">
        <v>218</v>
      </c>
    </row>
    <row r="335" spans="1:23">
      <c r="A335" s="19" t="s">
        <v>521</v>
      </c>
      <c r="B335" s="31" t="s">
        <v>522</v>
      </c>
      <c r="C335" s="134" t="s">
        <v>218</v>
      </c>
      <c r="D335" s="63">
        <v>0</v>
      </c>
      <c r="E335" s="63">
        <v>0</v>
      </c>
      <c r="F335" s="63">
        <v>0</v>
      </c>
      <c r="G335" s="62">
        <v>0</v>
      </c>
      <c r="H335" s="62">
        <v>0</v>
      </c>
      <c r="I335" s="72" t="s">
        <v>218</v>
      </c>
      <c r="J335" s="62">
        <v>0</v>
      </c>
      <c r="K335" s="62">
        <v>0</v>
      </c>
      <c r="L335" s="72" t="s">
        <v>218</v>
      </c>
      <c r="M335" s="62">
        <v>0</v>
      </c>
      <c r="N335" s="62">
        <v>0</v>
      </c>
      <c r="O335" s="72" t="s">
        <v>218</v>
      </c>
      <c r="P335" s="62">
        <v>0</v>
      </c>
      <c r="Q335" s="62">
        <v>0</v>
      </c>
      <c r="R335" s="72" t="s">
        <v>218</v>
      </c>
      <c r="S335" s="62">
        <v>0</v>
      </c>
      <c r="T335" s="193">
        <v>0</v>
      </c>
      <c r="U335" s="72" t="s">
        <v>218</v>
      </c>
      <c r="V335" s="72" t="s">
        <v>218</v>
      </c>
      <c r="W335" s="72" t="s">
        <v>218</v>
      </c>
    </row>
    <row r="336" spans="1:23">
      <c r="A336" s="19" t="s">
        <v>523</v>
      </c>
      <c r="B336" s="27" t="s">
        <v>507</v>
      </c>
      <c r="C336" s="134" t="s">
        <v>503</v>
      </c>
      <c r="D336" s="63">
        <v>0</v>
      </c>
      <c r="E336" s="63">
        <v>0</v>
      </c>
      <c r="F336" s="63">
        <v>0</v>
      </c>
      <c r="G336" s="62">
        <v>0</v>
      </c>
      <c r="H336" s="62">
        <v>0</v>
      </c>
      <c r="I336" s="72" t="s">
        <v>218</v>
      </c>
      <c r="J336" s="62">
        <v>0</v>
      </c>
      <c r="K336" s="62">
        <v>0</v>
      </c>
      <c r="L336" s="72" t="s">
        <v>218</v>
      </c>
      <c r="M336" s="62">
        <v>0</v>
      </c>
      <c r="N336" s="62">
        <v>0</v>
      </c>
      <c r="O336" s="72" t="s">
        <v>218</v>
      </c>
      <c r="P336" s="62">
        <v>0</v>
      </c>
      <c r="Q336" s="62">
        <v>0</v>
      </c>
      <c r="R336" s="72" t="s">
        <v>218</v>
      </c>
      <c r="S336" s="62">
        <v>0</v>
      </c>
      <c r="T336" s="193">
        <v>0</v>
      </c>
      <c r="U336" s="72" t="s">
        <v>218</v>
      </c>
      <c r="V336" s="72" t="s">
        <v>218</v>
      </c>
      <c r="W336" s="72" t="s">
        <v>218</v>
      </c>
    </row>
    <row r="337" spans="1:23">
      <c r="A337" s="19" t="s">
        <v>524</v>
      </c>
      <c r="B337" s="27" t="s">
        <v>515</v>
      </c>
      <c r="C337" s="134" t="s">
        <v>493</v>
      </c>
      <c r="D337" s="63">
        <v>0</v>
      </c>
      <c r="E337" s="63">
        <v>0</v>
      </c>
      <c r="F337" s="63">
        <v>0</v>
      </c>
      <c r="G337" s="62">
        <v>0</v>
      </c>
      <c r="H337" s="62">
        <v>0</v>
      </c>
      <c r="I337" s="72" t="s">
        <v>218</v>
      </c>
      <c r="J337" s="62">
        <v>0</v>
      </c>
      <c r="K337" s="62">
        <v>0</v>
      </c>
      <c r="L337" s="72" t="s">
        <v>218</v>
      </c>
      <c r="M337" s="62">
        <v>0</v>
      </c>
      <c r="N337" s="62">
        <v>0</v>
      </c>
      <c r="O337" s="72" t="s">
        <v>218</v>
      </c>
      <c r="P337" s="62">
        <v>0</v>
      </c>
      <c r="Q337" s="62">
        <v>0</v>
      </c>
      <c r="R337" s="72" t="s">
        <v>218</v>
      </c>
      <c r="S337" s="62">
        <v>0</v>
      </c>
      <c r="T337" s="193">
        <v>0</v>
      </c>
      <c r="U337" s="72" t="s">
        <v>218</v>
      </c>
      <c r="V337" s="72" t="s">
        <v>218</v>
      </c>
      <c r="W337" s="72" t="s">
        <v>218</v>
      </c>
    </row>
    <row r="338" spans="1:23">
      <c r="A338" s="19" t="s">
        <v>525</v>
      </c>
      <c r="B338" s="27" t="s">
        <v>509</v>
      </c>
      <c r="C338" s="134" t="s">
        <v>510</v>
      </c>
      <c r="D338" s="63">
        <v>0</v>
      </c>
      <c r="E338" s="63">
        <v>0</v>
      </c>
      <c r="F338" s="63">
        <v>0</v>
      </c>
      <c r="G338" s="62">
        <v>0</v>
      </c>
      <c r="H338" s="62">
        <v>0</v>
      </c>
      <c r="I338" s="72" t="s">
        <v>218</v>
      </c>
      <c r="J338" s="62">
        <v>0</v>
      </c>
      <c r="K338" s="62">
        <v>0</v>
      </c>
      <c r="L338" s="72" t="s">
        <v>218</v>
      </c>
      <c r="M338" s="62">
        <v>0</v>
      </c>
      <c r="N338" s="62">
        <v>0</v>
      </c>
      <c r="O338" s="72" t="s">
        <v>218</v>
      </c>
      <c r="P338" s="62">
        <v>0</v>
      </c>
      <c r="Q338" s="62">
        <v>0</v>
      </c>
      <c r="R338" s="72" t="s">
        <v>218</v>
      </c>
      <c r="S338" s="62">
        <v>0</v>
      </c>
      <c r="T338" s="193">
        <v>0</v>
      </c>
      <c r="U338" s="72" t="s">
        <v>218</v>
      </c>
      <c r="V338" s="72" t="s">
        <v>218</v>
      </c>
      <c r="W338" s="72" t="s">
        <v>218</v>
      </c>
    </row>
    <row r="339" spans="1:23">
      <c r="A339" s="14" t="s">
        <v>526</v>
      </c>
      <c r="B339" s="15" t="s">
        <v>527</v>
      </c>
      <c r="C339" s="51" t="s">
        <v>218</v>
      </c>
      <c r="D339" s="63">
        <v>0</v>
      </c>
      <c r="E339" s="63">
        <v>0</v>
      </c>
      <c r="F339" s="63">
        <v>0</v>
      </c>
      <c r="G339" s="62">
        <v>0</v>
      </c>
      <c r="H339" s="62">
        <v>0</v>
      </c>
      <c r="I339" s="72" t="s">
        <v>218</v>
      </c>
      <c r="J339" s="62">
        <v>0</v>
      </c>
      <c r="K339" s="62">
        <v>0</v>
      </c>
      <c r="L339" s="72" t="s">
        <v>218</v>
      </c>
      <c r="M339" s="62">
        <v>0</v>
      </c>
      <c r="N339" s="62">
        <v>0</v>
      </c>
      <c r="O339" s="72" t="s">
        <v>218</v>
      </c>
      <c r="P339" s="62">
        <v>0</v>
      </c>
      <c r="Q339" s="62">
        <v>0</v>
      </c>
      <c r="R339" s="72" t="s">
        <v>218</v>
      </c>
      <c r="S339" s="62">
        <v>0</v>
      </c>
      <c r="T339" s="193">
        <v>0</v>
      </c>
      <c r="U339" s="72" t="s">
        <v>218</v>
      </c>
      <c r="V339" s="72" t="s">
        <v>218</v>
      </c>
      <c r="W339" s="72" t="s">
        <v>218</v>
      </c>
    </row>
    <row r="340" spans="1:23" ht="30">
      <c r="A340" s="19" t="s">
        <v>528</v>
      </c>
      <c r="B340" s="31" t="s">
        <v>529</v>
      </c>
      <c r="C340" s="134" t="s">
        <v>503</v>
      </c>
      <c r="D340" s="73">
        <v>53.78</v>
      </c>
      <c r="E340" s="137">
        <v>29.687000000000001</v>
      </c>
      <c r="F340" s="216">
        <v>59.552</v>
      </c>
      <c r="G340" s="72">
        <v>51.649000000000001</v>
      </c>
      <c r="H340" s="73">
        <v>45.93</v>
      </c>
      <c r="I340" s="72">
        <v>64.849999999999994</v>
      </c>
      <c r="J340" s="72">
        <v>59.49</v>
      </c>
      <c r="K340" s="73">
        <v>48.176099999999998</v>
      </c>
      <c r="L340" s="216">
        <v>62.47</v>
      </c>
      <c r="M340" s="72">
        <v>56.55</v>
      </c>
      <c r="N340" s="73">
        <v>53.78</v>
      </c>
      <c r="O340" s="72">
        <v>57.94</v>
      </c>
      <c r="P340" s="72">
        <v>56.55</v>
      </c>
      <c r="Q340" s="73">
        <v>54.064</v>
      </c>
      <c r="R340" s="72">
        <v>56.55</v>
      </c>
      <c r="S340" s="72">
        <v>56.55</v>
      </c>
      <c r="T340" s="196">
        <v>54.064</v>
      </c>
      <c r="U340" s="72">
        <v>56.55</v>
      </c>
      <c r="V340" s="68">
        <f>S340+P340+M340+J340+G340</f>
        <v>280.78899999999999</v>
      </c>
      <c r="W340" s="72">
        <f>U340+R340+O340+L340+I340</f>
        <v>298.36</v>
      </c>
    </row>
    <row r="341" spans="1:23" ht="30">
      <c r="A341" s="19" t="s">
        <v>530</v>
      </c>
      <c r="B341" s="27" t="s">
        <v>531</v>
      </c>
      <c r="C341" s="134" t="s">
        <v>503</v>
      </c>
      <c r="D341" s="63">
        <v>0</v>
      </c>
      <c r="E341" s="173" t="s">
        <v>218</v>
      </c>
      <c r="F341" s="173" t="s">
        <v>218</v>
      </c>
      <c r="G341" s="72" t="s">
        <v>218</v>
      </c>
      <c r="H341" s="62">
        <v>0</v>
      </c>
      <c r="I341" s="72" t="s">
        <v>218</v>
      </c>
      <c r="J341" s="72" t="s">
        <v>218</v>
      </c>
      <c r="K341" s="72" t="s">
        <v>218</v>
      </c>
      <c r="L341" s="72" t="s">
        <v>218</v>
      </c>
      <c r="M341" s="72" t="s">
        <v>218</v>
      </c>
      <c r="N341" s="62">
        <v>0</v>
      </c>
      <c r="O341" s="72" t="s">
        <v>218</v>
      </c>
      <c r="P341" s="72" t="s">
        <v>218</v>
      </c>
      <c r="Q341" s="62">
        <v>0</v>
      </c>
      <c r="R341" s="72" t="s">
        <v>218</v>
      </c>
      <c r="S341" s="72" t="s">
        <v>218</v>
      </c>
      <c r="T341" s="193">
        <v>0</v>
      </c>
      <c r="U341" s="72" t="s">
        <v>218</v>
      </c>
      <c r="V341" s="62">
        <v>0</v>
      </c>
      <c r="W341" s="72" t="s">
        <v>218</v>
      </c>
    </row>
    <row r="342" spans="1:23">
      <c r="A342" s="19" t="s">
        <v>532</v>
      </c>
      <c r="B342" s="69" t="s">
        <v>533</v>
      </c>
      <c r="C342" s="134" t="s">
        <v>503</v>
      </c>
      <c r="D342" s="63">
        <v>0</v>
      </c>
      <c r="E342" s="173" t="s">
        <v>218</v>
      </c>
      <c r="F342" s="173" t="s">
        <v>218</v>
      </c>
      <c r="G342" s="72" t="s">
        <v>218</v>
      </c>
      <c r="H342" s="62">
        <v>0</v>
      </c>
      <c r="I342" s="72" t="s">
        <v>218</v>
      </c>
      <c r="J342" s="72" t="s">
        <v>218</v>
      </c>
      <c r="K342" s="72" t="s">
        <v>218</v>
      </c>
      <c r="L342" s="72" t="s">
        <v>218</v>
      </c>
      <c r="M342" s="72" t="s">
        <v>218</v>
      </c>
      <c r="N342" s="62">
        <v>0</v>
      </c>
      <c r="O342" s="72" t="s">
        <v>218</v>
      </c>
      <c r="P342" s="72" t="s">
        <v>218</v>
      </c>
      <c r="Q342" s="62">
        <v>0</v>
      </c>
      <c r="R342" s="72" t="s">
        <v>218</v>
      </c>
      <c r="S342" s="72" t="s">
        <v>218</v>
      </c>
      <c r="T342" s="193">
        <v>0</v>
      </c>
      <c r="U342" s="72" t="s">
        <v>218</v>
      </c>
      <c r="V342" s="62">
        <v>0</v>
      </c>
      <c r="W342" s="72" t="s">
        <v>218</v>
      </c>
    </row>
    <row r="343" spans="1:23">
      <c r="A343" s="19" t="s">
        <v>534</v>
      </c>
      <c r="B343" s="69" t="s">
        <v>535</v>
      </c>
      <c r="C343" s="134" t="s">
        <v>503</v>
      </c>
      <c r="D343" s="74">
        <v>53.78</v>
      </c>
      <c r="E343" s="173">
        <v>29.687000000000001</v>
      </c>
      <c r="F343" s="216">
        <v>59.552</v>
      </c>
      <c r="G343" s="72">
        <v>51.649000000000001</v>
      </c>
      <c r="H343" s="74">
        <v>45.93</v>
      </c>
      <c r="I343" s="72">
        <v>64.849999999999994</v>
      </c>
      <c r="J343" s="72">
        <v>59.49</v>
      </c>
      <c r="K343" s="73">
        <v>48.176099999999998</v>
      </c>
      <c r="L343" s="216">
        <v>62.47</v>
      </c>
      <c r="M343" s="72">
        <v>56.55</v>
      </c>
      <c r="N343" s="74">
        <v>53.78</v>
      </c>
      <c r="O343" s="72">
        <v>57.94</v>
      </c>
      <c r="P343" s="72">
        <v>56.55</v>
      </c>
      <c r="Q343" s="73">
        <v>54.064</v>
      </c>
      <c r="R343" s="72">
        <v>56.55</v>
      </c>
      <c r="S343" s="72">
        <v>56.55</v>
      </c>
      <c r="T343" s="196">
        <v>54.064</v>
      </c>
      <c r="U343" s="72">
        <v>56.55</v>
      </c>
      <c r="V343" s="49">
        <f>S343+P343+M343+J343+G343</f>
        <v>280.78899999999999</v>
      </c>
      <c r="W343" s="72">
        <f>U343+R343+O343+L343+I343</f>
        <v>298.36</v>
      </c>
    </row>
    <row r="344" spans="1:23" ht="30">
      <c r="A344" s="19" t="s">
        <v>536</v>
      </c>
      <c r="B344" s="31" t="s">
        <v>537</v>
      </c>
      <c r="C344" s="134" t="s">
        <v>503</v>
      </c>
      <c r="D344" s="73">
        <v>0.28799999999999998</v>
      </c>
      <c r="E344" s="173">
        <v>0.255</v>
      </c>
      <c r="F344" s="216">
        <v>0.35699999999999998</v>
      </c>
      <c r="G344" s="72">
        <v>0.443</v>
      </c>
      <c r="H344" s="73">
        <v>0.27689999999999998</v>
      </c>
      <c r="I344" s="72">
        <v>0.48</v>
      </c>
      <c r="J344" s="72">
        <v>0.51</v>
      </c>
      <c r="K344" s="73">
        <v>0.27660000000000001</v>
      </c>
      <c r="L344" s="216">
        <v>0.56200000000000006</v>
      </c>
      <c r="M344" s="72">
        <v>0.48399999999999999</v>
      </c>
      <c r="N344" s="73">
        <v>0.28799999999999998</v>
      </c>
      <c r="O344" s="72">
        <v>0.51400000000000001</v>
      </c>
      <c r="P344" s="72">
        <v>0.48399999999999999</v>
      </c>
      <c r="Q344" s="73">
        <v>0.28838999999999998</v>
      </c>
      <c r="R344" s="72">
        <v>0.48399999999999999</v>
      </c>
      <c r="S344" s="72">
        <v>0.48399999999999999</v>
      </c>
      <c r="T344" s="196">
        <v>0.28838999999999998</v>
      </c>
      <c r="U344" s="72">
        <v>0.48399999999999999</v>
      </c>
      <c r="V344" s="68">
        <f>S344+P344+M344+J344+G344</f>
        <v>2.4049999999999998</v>
      </c>
      <c r="W344" s="72">
        <f>U344+R344+O344+L344+I344</f>
        <v>2.524</v>
      </c>
    </row>
    <row r="345" spans="1:23" ht="30">
      <c r="A345" s="19" t="s">
        <v>538</v>
      </c>
      <c r="B345" s="31" t="s">
        <v>539</v>
      </c>
      <c r="C345" s="134" t="s">
        <v>493</v>
      </c>
      <c r="D345" s="73">
        <v>14.08</v>
      </c>
      <c r="E345" s="173">
        <v>14.08</v>
      </c>
      <c r="F345" s="216">
        <v>20.305</v>
      </c>
      <c r="G345" s="72">
        <v>20.3</v>
      </c>
      <c r="H345" s="73">
        <v>13</v>
      </c>
      <c r="I345" s="72">
        <v>20.3</v>
      </c>
      <c r="J345" s="72">
        <v>21.300799999999999</v>
      </c>
      <c r="K345" s="73">
        <v>13</v>
      </c>
      <c r="L345" s="216">
        <v>21.300799999999999</v>
      </c>
      <c r="M345" s="72">
        <v>22.297000000000001</v>
      </c>
      <c r="N345" s="73">
        <v>14.08</v>
      </c>
      <c r="O345" s="72">
        <v>22.297000000000001</v>
      </c>
      <c r="P345" s="72">
        <v>22.297000000000001</v>
      </c>
      <c r="Q345" s="73">
        <v>14.08</v>
      </c>
      <c r="R345" s="72">
        <v>22.297000000000001</v>
      </c>
      <c r="S345" s="72">
        <v>22.297000000000001</v>
      </c>
      <c r="T345" s="196">
        <v>14.08</v>
      </c>
      <c r="U345" s="72">
        <v>22.297000000000001</v>
      </c>
      <c r="V345" s="68">
        <v>20.3</v>
      </c>
      <c r="W345" s="72">
        <v>21.3</v>
      </c>
    </row>
    <row r="346" spans="1:23" ht="30">
      <c r="A346" s="19" t="s">
        <v>540</v>
      </c>
      <c r="B346" s="27" t="s">
        <v>541</v>
      </c>
      <c r="C346" s="134" t="s">
        <v>493</v>
      </c>
      <c r="D346" s="63">
        <v>0</v>
      </c>
      <c r="E346" s="173" t="s">
        <v>218</v>
      </c>
      <c r="F346" s="173" t="s">
        <v>218</v>
      </c>
      <c r="G346" s="72" t="s">
        <v>218</v>
      </c>
      <c r="H346" s="62">
        <v>0</v>
      </c>
      <c r="I346" s="72" t="s">
        <v>218</v>
      </c>
      <c r="J346" s="72" t="s">
        <v>218</v>
      </c>
      <c r="K346" s="62">
        <v>0</v>
      </c>
      <c r="L346" s="216" t="s">
        <v>702</v>
      </c>
      <c r="M346" s="72" t="s">
        <v>218</v>
      </c>
      <c r="N346" s="62">
        <v>0</v>
      </c>
      <c r="O346" s="72" t="s">
        <v>218</v>
      </c>
      <c r="P346" s="72" t="s">
        <v>218</v>
      </c>
      <c r="Q346" s="62">
        <v>0</v>
      </c>
      <c r="R346" s="72" t="s">
        <v>218</v>
      </c>
      <c r="S346" s="72" t="s">
        <v>218</v>
      </c>
      <c r="T346" s="193">
        <v>0</v>
      </c>
      <c r="U346" s="72" t="s">
        <v>218</v>
      </c>
      <c r="V346" s="62">
        <v>0</v>
      </c>
      <c r="W346" s="72" t="s">
        <v>218</v>
      </c>
    </row>
    <row r="347" spans="1:23">
      <c r="A347" s="19" t="s">
        <v>542</v>
      </c>
      <c r="B347" s="69" t="s">
        <v>533</v>
      </c>
      <c r="C347" s="134" t="s">
        <v>493</v>
      </c>
      <c r="D347" s="63">
        <v>0</v>
      </c>
      <c r="E347" s="173" t="s">
        <v>218</v>
      </c>
      <c r="F347" s="173" t="s">
        <v>218</v>
      </c>
      <c r="G347" s="72" t="s">
        <v>218</v>
      </c>
      <c r="H347" s="62">
        <v>0</v>
      </c>
      <c r="I347" s="72" t="s">
        <v>218</v>
      </c>
      <c r="J347" s="72" t="s">
        <v>218</v>
      </c>
      <c r="K347" s="62">
        <v>0</v>
      </c>
      <c r="L347" s="216" t="s">
        <v>702</v>
      </c>
      <c r="M347" s="72" t="s">
        <v>218</v>
      </c>
      <c r="N347" s="62">
        <v>0</v>
      </c>
      <c r="O347" s="72" t="s">
        <v>218</v>
      </c>
      <c r="P347" s="72" t="s">
        <v>218</v>
      </c>
      <c r="Q347" s="62">
        <v>0</v>
      </c>
      <c r="R347" s="72" t="s">
        <v>218</v>
      </c>
      <c r="S347" s="72" t="s">
        <v>218</v>
      </c>
      <c r="T347" s="193">
        <v>0</v>
      </c>
      <c r="U347" s="72" t="s">
        <v>218</v>
      </c>
      <c r="V347" s="62">
        <v>0</v>
      </c>
      <c r="W347" s="72" t="s">
        <v>218</v>
      </c>
    </row>
    <row r="348" spans="1:23">
      <c r="A348" s="19" t="s">
        <v>543</v>
      </c>
      <c r="B348" s="69" t="s">
        <v>535</v>
      </c>
      <c r="C348" s="134" t="s">
        <v>493</v>
      </c>
      <c r="D348" s="74">
        <v>14.08</v>
      </c>
      <c r="E348" s="173">
        <v>14.08</v>
      </c>
      <c r="F348" s="216">
        <v>20.305</v>
      </c>
      <c r="G348" s="72">
        <v>20.3</v>
      </c>
      <c r="H348" s="73">
        <v>13</v>
      </c>
      <c r="I348" s="72">
        <v>20.3</v>
      </c>
      <c r="J348" s="72">
        <v>21.3</v>
      </c>
      <c r="K348" s="73">
        <v>13</v>
      </c>
      <c r="L348" s="216">
        <v>21.300799999999999</v>
      </c>
      <c r="M348" s="72">
        <v>22.3</v>
      </c>
      <c r="N348" s="74">
        <v>14.08</v>
      </c>
      <c r="O348" s="72">
        <v>22.3</v>
      </c>
      <c r="P348" s="72">
        <v>22.3</v>
      </c>
      <c r="Q348" s="74">
        <v>14.08</v>
      </c>
      <c r="R348" s="72">
        <v>22.3</v>
      </c>
      <c r="S348" s="72">
        <v>22.3</v>
      </c>
      <c r="T348" s="197">
        <v>14.08</v>
      </c>
      <c r="U348" s="72">
        <v>22.3</v>
      </c>
      <c r="V348" s="68">
        <v>20.3</v>
      </c>
      <c r="W348" s="72">
        <v>21.300080000000001</v>
      </c>
    </row>
    <row r="349" spans="1:23" ht="30">
      <c r="A349" s="19" t="s">
        <v>544</v>
      </c>
      <c r="B349" s="31" t="s">
        <v>545</v>
      </c>
      <c r="C349" s="134" t="s">
        <v>546</v>
      </c>
      <c r="D349" s="76">
        <v>1285.99</v>
      </c>
      <c r="E349" s="173">
        <v>1228</v>
      </c>
      <c r="F349" s="216">
        <v>1229</v>
      </c>
      <c r="G349" s="72">
        <v>1229</v>
      </c>
      <c r="H349" s="76">
        <v>1092</v>
      </c>
      <c r="I349" s="72">
        <v>1321</v>
      </c>
      <c r="J349" s="214">
        <v>1319</v>
      </c>
      <c r="K349" s="76">
        <v>1122</v>
      </c>
      <c r="L349" s="216">
        <v>1406</v>
      </c>
      <c r="M349" s="214">
        <v>1406</v>
      </c>
      <c r="N349" s="76">
        <v>1285.99</v>
      </c>
      <c r="O349" s="214">
        <v>1410</v>
      </c>
      <c r="P349" s="214">
        <v>1406</v>
      </c>
      <c r="Q349" s="77">
        <v>1237</v>
      </c>
      <c r="R349" s="214">
        <v>1406</v>
      </c>
      <c r="S349" s="214">
        <v>1406</v>
      </c>
      <c r="T349" s="198">
        <v>1250</v>
      </c>
      <c r="U349" s="214">
        <v>1406</v>
      </c>
      <c r="V349" s="75">
        <v>1326.37</v>
      </c>
      <c r="W349" s="214">
        <v>1319</v>
      </c>
    </row>
    <row r="350" spans="1:23" ht="45">
      <c r="A350" s="19" t="s">
        <v>547</v>
      </c>
      <c r="B350" s="31" t="s">
        <v>548</v>
      </c>
      <c r="C350" s="134" t="s">
        <v>11</v>
      </c>
      <c r="D350" s="36">
        <v>49.021999999999998</v>
      </c>
      <c r="E350" s="137">
        <v>52.057000000000002</v>
      </c>
      <c r="F350" s="216">
        <v>56.488</v>
      </c>
      <c r="G350" s="72">
        <v>42.517000000000003</v>
      </c>
      <c r="H350" s="36">
        <f t="shared" ref="H350:Q350" si="233">H27-H61-H62-H55</f>
        <v>21.259999999999998</v>
      </c>
      <c r="I350" s="72">
        <f>I27-I61-I62-I55</f>
        <v>42.69</v>
      </c>
      <c r="J350" s="72">
        <f t="shared" ref="J350" si="234">J27-J61-J62-J55</f>
        <v>44.79</v>
      </c>
      <c r="K350" s="72">
        <f t="shared" ref="K350" si="235">K27-K61-K62-K55</f>
        <v>35.07</v>
      </c>
      <c r="L350" s="216">
        <v>56.23</v>
      </c>
      <c r="M350" s="72">
        <v>51.74</v>
      </c>
      <c r="N350" s="36">
        <f t="shared" si="233"/>
        <v>28.353099999999998</v>
      </c>
      <c r="O350" s="72">
        <v>51.74</v>
      </c>
      <c r="P350" s="72">
        <v>51.74</v>
      </c>
      <c r="Q350" s="36">
        <f t="shared" si="233"/>
        <v>30.814</v>
      </c>
      <c r="R350" s="72">
        <v>51.74</v>
      </c>
      <c r="S350" s="72">
        <v>51.74</v>
      </c>
      <c r="T350" s="183">
        <f t="shared" ref="T350" si="236">T27-T61-T62-T55</f>
        <v>59.32</v>
      </c>
      <c r="U350" s="72">
        <v>51.74</v>
      </c>
      <c r="V350" s="72">
        <f>S350+P350+M350+J350+G350</f>
        <v>242.52699999999999</v>
      </c>
      <c r="W350" s="72">
        <f>U350+R350+O350+L350+I350</f>
        <v>254.14</v>
      </c>
    </row>
    <row r="351" spans="1:23">
      <c r="A351" s="19" t="s">
        <v>549</v>
      </c>
      <c r="B351" s="46" t="s">
        <v>550</v>
      </c>
      <c r="C351" s="134" t="s">
        <v>218</v>
      </c>
      <c r="D351" s="63">
        <v>0</v>
      </c>
      <c r="E351" s="63">
        <v>0</v>
      </c>
      <c r="F351" s="63">
        <v>0</v>
      </c>
      <c r="G351" s="72" t="s">
        <v>218</v>
      </c>
      <c r="H351" s="62">
        <v>0</v>
      </c>
      <c r="I351" s="72" t="s">
        <v>218</v>
      </c>
      <c r="J351" s="62">
        <v>0</v>
      </c>
      <c r="K351" s="62">
        <v>0</v>
      </c>
      <c r="L351" s="72" t="s">
        <v>218</v>
      </c>
      <c r="M351" s="62">
        <v>0</v>
      </c>
      <c r="N351" s="62">
        <v>0</v>
      </c>
      <c r="O351" s="72" t="s">
        <v>218</v>
      </c>
      <c r="P351" s="62">
        <v>0</v>
      </c>
      <c r="Q351" s="62">
        <v>0</v>
      </c>
      <c r="R351" s="72" t="s">
        <v>218</v>
      </c>
      <c r="S351" s="62">
        <v>0</v>
      </c>
      <c r="T351" s="193">
        <v>0</v>
      </c>
      <c r="U351" s="72" t="s">
        <v>218</v>
      </c>
      <c r="V351" s="72" t="s">
        <v>218</v>
      </c>
      <c r="W351" s="72" t="s">
        <v>218</v>
      </c>
    </row>
    <row r="352" spans="1:23">
      <c r="A352" s="19" t="s">
        <v>551</v>
      </c>
      <c r="B352" s="31" t="s">
        <v>552</v>
      </c>
      <c r="C352" s="134" t="s">
        <v>503</v>
      </c>
      <c r="D352" s="63">
        <v>0</v>
      </c>
      <c r="E352" s="63">
        <v>0</v>
      </c>
      <c r="F352" s="63">
        <v>0</v>
      </c>
      <c r="G352" s="72" t="s">
        <v>218</v>
      </c>
      <c r="H352" s="62">
        <v>0</v>
      </c>
      <c r="I352" s="72" t="s">
        <v>218</v>
      </c>
      <c r="J352" s="62">
        <v>0</v>
      </c>
      <c r="K352" s="62">
        <v>0</v>
      </c>
      <c r="L352" s="72" t="s">
        <v>218</v>
      </c>
      <c r="M352" s="62">
        <v>0</v>
      </c>
      <c r="N352" s="62">
        <v>0</v>
      </c>
      <c r="O352" s="72" t="s">
        <v>218</v>
      </c>
      <c r="P352" s="62">
        <v>0</v>
      </c>
      <c r="Q352" s="62">
        <v>0</v>
      </c>
      <c r="R352" s="72" t="s">
        <v>218</v>
      </c>
      <c r="S352" s="62">
        <v>0</v>
      </c>
      <c r="T352" s="193">
        <v>0</v>
      </c>
      <c r="U352" s="72" t="s">
        <v>218</v>
      </c>
      <c r="V352" s="72" t="s">
        <v>218</v>
      </c>
      <c r="W352" s="72" t="s">
        <v>218</v>
      </c>
    </row>
    <row r="353" spans="1:23">
      <c r="A353" s="19" t="s">
        <v>553</v>
      </c>
      <c r="B353" s="31" t="s">
        <v>554</v>
      </c>
      <c r="C353" s="134" t="s">
        <v>496</v>
      </c>
      <c r="D353" s="63">
        <v>0</v>
      </c>
      <c r="E353" s="63">
        <v>0</v>
      </c>
      <c r="F353" s="63">
        <v>0</v>
      </c>
      <c r="G353" s="72" t="s">
        <v>218</v>
      </c>
      <c r="H353" s="62">
        <v>0</v>
      </c>
      <c r="I353" s="72" t="s">
        <v>218</v>
      </c>
      <c r="J353" s="62">
        <v>0</v>
      </c>
      <c r="K353" s="62">
        <v>0</v>
      </c>
      <c r="L353" s="72" t="s">
        <v>218</v>
      </c>
      <c r="M353" s="62">
        <v>0</v>
      </c>
      <c r="N353" s="62">
        <v>0</v>
      </c>
      <c r="O353" s="72" t="s">
        <v>218</v>
      </c>
      <c r="P353" s="62">
        <v>0</v>
      </c>
      <c r="Q353" s="62">
        <v>0</v>
      </c>
      <c r="R353" s="72" t="s">
        <v>218</v>
      </c>
      <c r="S353" s="62">
        <v>0</v>
      </c>
      <c r="T353" s="193">
        <v>0</v>
      </c>
      <c r="U353" s="72" t="s">
        <v>218</v>
      </c>
      <c r="V353" s="72" t="s">
        <v>218</v>
      </c>
      <c r="W353" s="72" t="s">
        <v>218</v>
      </c>
    </row>
    <row r="354" spans="1:23" ht="60">
      <c r="A354" s="19" t="s">
        <v>555</v>
      </c>
      <c r="B354" s="31" t="s">
        <v>556</v>
      </c>
      <c r="C354" s="134" t="s">
        <v>11</v>
      </c>
      <c r="D354" s="63">
        <v>0</v>
      </c>
      <c r="E354" s="63">
        <v>0</v>
      </c>
      <c r="F354" s="63">
        <v>0</v>
      </c>
      <c r="G354" s="72" t="s">
        <v>218</v>
      </c>
      <c r="H354" s="62">
        <v>0</v>
      </c>
      <c r="I354" s="72" t="s">
        <v>218</v>
      </c>
      <c r="J354" s="62">
        <v>0</v>
      </c>
      <c r="K354" s="62">
        <v>0</v>
      </c>
      <c r="L354" s="72" t="s">
        <v>218</v>
      </c>
      <c r="M354" s="62">
        <v>0</v>
      </c>
      <c r="N354" s="62">
        <v>0</v>
      </c>
      <c r="O354" s="72" t="s">
        <v>218</v>
      </c>
      <c r="P354" s="62">
        <v>0</v>
      </c>
      <c r="Q354" s="62">
        <v>0</v>
      </c>
      <c r="R354" s="72" t="s">
        <v>218</v>
      </c>
      <c r="S354" s="62">
        <v>0</v>
      </c>
      <c r="T354" s="193">
        <v>0</v>
      </c>
      <c r="U354" s="72" t="s">
        <v>218</v>
      </c>
      <c r="V354" s="72" t="s">
        <v>218</v>
      </c>
      <c r="W354" s="72" t="s">
        <v>218</v>
      </c>
    </row>
    <row r="355" spans="1:23" ht="45">
      <c r="A355" s="19" t="s">
        <v>557</v>
      </c>
      <c r="B355" s="31" t="s">
        <v>558</v>
      </c>
      <c r="C355" s="134" t="s">
        <v>11</v>
      </c>
      <c r="D355" s="63">
        <v>0</v>
      </c>
      <c r="E355" s="63">
        <v>0</v>
      </c>
      <c r="F355" s="63">
        <v>0</v>
      </c>
      <c r="G355" s="72" t="s">
        <v>218</v>
      </c>
      <c r="H355" s="62">
        <v>0</v>
      </c>
      <c r="I355" s="72" t="s">
        <v>218</v>
      </c>
      <c r="J355" s="62">
        <v>0</v>
      </c>
      <c r="K355" s="62">
        <v>0</v>
      </c>
      <c r="L355" s="72" t="s">
        <v>218</v>
      </c>
      <c r="M355" s="62">
        <v>0</v>
      </c>
      <c r="N355" s="62">
        <v>0</v>
      </c>
      <c r="O355" s="72" t="s">
        <v>218</v>
      </c>
      <c r="P355" s="62">
        <v>0</v>
      </c>
      <c r="Q355" s="62">
        <v>0</v>
      </c>
      <c r="R355" s="72" t="s">
        <v>218</v>
      </c>
      <c r="S355" s="62">
        <v>0</v>
      </c>
      <c r="T355" s="193">
        <v>0</v>
      </c>
      <c r="U355" s="72" t="s">
        <v>218</v>
      </c>
      <c r="V355" s="72" t="s">
        <v>218</v>
      </c>
      <c r="W355" s="72" t="s">
        <v>218</v>
      </c>
    </row>
    <row r="356" spans="1:23" ht="30">
      <c r="A356" s="19" t="s">
        <v>559</v>
      </c>
      <c r="B356" s="46" t="s">
        <v>560</v>
      </c>
      <c r="C356" s="138" t="s">
        <v>218</v>
      </c>
      <c r="D356" s="63">
        <v>0</v>
      </c>
      <c r="E356" s="63">
        <v>0</v>
      </c>
      <c r="F356" s="63">
        <v>0</v>
      </c>
      <c r="G356" s="72" t="s">
        <v>218</v>
      </c>
      <c r="H356" s="62">
        <v>0</v>
      </c>
      <c r="I356" s="72" t="s">
        <v>218</v>
      </c>
      <c r="J356" s="62">
        <v>0</v>
      </c>
      <c r="K356" s="62">
        <v>0</v>
      </c>
      <c r="L356" s="72" t="s">
        <v>218</v>
      </c>
      <c r="M356" s="62">
        <v>0</v>
      </c>
      <c r="N356" s="62">
        <v>0</v>
      </c>
      <c r="O356" s="72" t="s">
        <v>218</v>
      </c>
      <c r="P356" s="62">
        <v>0</v>
      </c>
      <c r="Q356" s="62">
        <v>0</v>
      </c>
      <c r="R356" s="72" t="s">
        <v>218</v>
      </c>
      <c r="S356" s="62">
        <v>0</v>
      </c>
      <c r="T356" s="193">
        <v>0</v>
      </c>
      <c r="U356" s="72" t="s">
        <v>218</v>
      </c>
      <c r="V356" s="72" t="s">
        <v>218</v>
      </c>
      <c r="W356" s="72" t="s">
        <v>218</v>
      </c>
    </row>
    <row r="357" spans="1:23" ht="27" customHeight="1">
      <c r="A357" s="19" t="s">
        <v>561</v>
      </c>
      <c r="B357" s="31" t="s">
        <v>562</v>
      </c>
      <c r="C357" s="134" t="s">
        <v>493</v>
      </c>
      <c r="D357" s="63">
        <v>0</v>
      </c>
      <c r="E357" s="63">
        <v>0</v>
      </c>
      <c r="F357" s="63">
        <v>0</v>
      </c>
      <c r="G357" s="72" t="s">
        <v>218</v>
      </c>
      <c r="H357" s="62">
        <v>0</v>
      </c>
      <c r="I357" s="72" t="s">
        <v>218</v>
      </c>
      <c r="J357" s="62">
        <v>0</v>
      </c>
      <c r="K357" s="62">
        <v>0</v>
      </c>
      <c r="L357" s="72" t="s">
        <v>218</v>
      </c>
      <c r="M357" s="62">
        <v>0</v>
      </c>
      <c r="N357" s="62">
        <v>0</v>
      </c>
      <c r="O357" s="72" t="s">
        <v>218</v>
      </c>
      <c r="P357" s="62">
        <v>0</v>
      </c>
      <c r="Q357" s="62">
        <v>0</v>
      </c>
      <c r="R357" s="72" t="s">
        <v>218</v>
      </c>
      <c r="S357" s="62">
        <v>0</v>
      </c>
      <c r="T357" s="193">
        <v>0</v>
      </c>
      <c r="U357" s="72" t="s">
        <v>218</v>
      </c>
      <c r="V357" s="72" t="s">
        <v>218</v>
      </c>
      <c r="W357" s="72" t="s">
        <v>218</v>
      </c>
    </row>
    <row r="358" spans="1:23" ht="60">
      <c r="A358" s="19" t="s">
        <v>563</v>
      </c>
      <c r="B358" s="27" t="s">
        <v>564</v>
      </c>
      <c r="C358" s="134" t="s">
        <v>493</v>
      </c>
      <c r="D358" s="63">
        <v>0</v>
      </c>
      <c r="E358" s="63">
        <v>0</v>
      </c>
      <c r="F358" s="63">
        <v>0</v>
      </c>
      <c r="G358" s="72" t="s">
        <v>218</v>
      </c>
      <c r="H358" s="62">
        <v>0</v>
      </c>
      <c r="I358" s="72" t="s">
        <v>218</v>
      </c>
      <c r="J358" s="62">
        <v>0</v>
      </c>
      <c r="K358" s="62">
        <v>0</v>
      </c>
      <c r="L358" s="72" t="s">
        <v>218</v>
      </c>
      <c r="M358" s="62">
        <v>0</v>
      </c>
      <c r="N358" s="62">
        <v>0</v>
      </c>
      <c r="O358" s="72" t="s">
        <v>218</v>
      </c>
      <c r="P358" s="62">
        <v>0</v>
      </c>
      <c r="Q358" s="62">
        <v>0</v>
      </c>
      <c r="R358" s="72" t="s">
        <v>218</v>
      </c>
      <c r="S358" s="62">
        <v>0</v>
      </c>
      <c r="T358" s="193">
        <v>0</v>
      </c>
      <c r="U358" s="72" t="s">
        <v>218</v>
      </c>
      <c r="V358" s="72" t="s">
        <v>218</v>
      </c>
      <c r="W358" s="72" t="s">
        <v>218</v>
      </c>
    </row>
    <row r="359" spans="1:23" ht="60">
      <c r="A359" s="19" t="s">
        <v>565</v>
      </c>
      <c r="B359" s="27" t="s">
        <v>566</v>
      </c>
      <c r="C359" s="134" t="s">
        <v>493</v>
      </c>
      <c r="D359" s="63">
        <v>0</v>
      </c>
      <c r="E359" s="63">
        <v>0</v>
      </c>
      <c r="F359" s="63">
        <v>0</v>
      </c>
      <c r="G359" s="72" t="s">
        <v>218</v>
      </c>
      <c r="H359" s="62">
        <v>0</v>
      </c>
      <c r="I359" s="72" t="s">
        <v>218</v>
      </c>
      <c r="J359" s="62">
        <v>0</v>
      </c>
      <c r="K359" s="62">
        <v>0</v>
      </c>
      <c r="L359" s="72" t="s">
        <v>218</v>
      </c>
      <c r="M359" s="62">
        <v>0</v>
      </c>
      <c r="N359" s="62">
        <v>0</v>
      </c>
      <c r="O359" s="72" t="s">
        <v>218</v>
      </c>
      <c r="P359" s="62">
        <v>0</v>
      </c>
      <c r="Q359" s="62">
        <v>0</v>
      </c>
      <c r="R359" s="72" t="s">
        <v>218</v>
      </c>
      <c r="S359" s="62">
        <v>0</v>
      </c>
      <c r="T359" s="193">
        <v>0</v>
      </c>
      <c r="U359" s="72" t="s">
        <v>218</v>
      </c>
      <c r="V359" s="72" t="s">
        <v>218</v>
      </c>
      <c r="W359" s="72" t="s">
        <v>218</v>
      </c>
    </row>
    <row r="360" spans="1:23" ht="30">
      <c r="A360" s="19" t="s">
        <v>567</v>
      </c>
      <c r="B360" s="27" t="s">
        <v>568</v>
      </c>
      <c r="C360" s="134" t="s">
        <v>493</v>
      </c>
      <c r="D360" s="63">
        <v>0</v>
      </c>
      <c r="E360" s="63">
        <v>0</v>
      </c>
      <c r="F360" s="63">
        <v>0</v>
      </c>
      <c r="G360" s="72" t="s">
        <v>218</v>
      </c>
      <c r="H360" s="62">
        <v>0</v>
      </c>
      <c r="I360" s="72" t="s">
        <v>218</v>
      </c>
      <c r="J360" s="62">
        <v>0</v>
      </c>
      <c r="K360" s="62">
        <v>0</v>
      </c>
      <c r="L360" s="72" t="s">
        <v>218</v>
      </c>
      <c r="M360" s="62">
        <v>0</v>
      </c>
      <c r="N360" s="62">
        <v>0</v>
      </c>
      <c r="O360" s="72" t="s">
        <v>218</v>
      </c>
      <c r="P360" s="62">
        <v>0</v>
      </c>
      <c r="Q360" s="62">
        <v>0</v>
      </c>
      <c r="R360" s="72" t="s">
        <v>218</v>
      </c>
      <c r="S360" s="62">
        <v>0</v>
      </c>
      <c r="T360" s="193">
        <v>0</v>
      </c>
      <c r="U360" s="72" t="s">
        <v>218</v>
      </c>
      <c r="V360" s="72" t="s">
        <v>218</v>
      </c>
      <c r="W360" s="72" t="s">
        <v>218</v>
      </c>
    </row>
    <row r="361" spans="1:23" ht="30">
      <c r="A361" s="19" t="s">
        <v>569</v>
      </c>
      <c r="B361" s="31" t="s">
        <v>570</v>
      </c>
      <c r="C361" s="134" t="s">
        <v>503</v>
      </c>
      <c r="D361" s="63">
        <v>0</v>
      </c>
      <c r="E361" s="63">
        <v>0</v>
      </c>
      <c r="F361" s="63">
        <v>0</v>
      </c>
      <c r="G361" s="72" t="s">
        <v>218</v>
      </c>
      <c r="H361" s="62">
        <v>0</v>
      </c>
      <c r="I361" s="72" t="s">
        <v>218</v>
      </c>
      <c r="J361" s="62">
        <v>0</v>
      </c>
      <c r="K361" s="62">
        <v>0</v>
      </c>
      <c r="L361" s="72" t="s">
        <v>218</v>
      </c>
      <c r="M361" s="62">
        <v>0</v>
      </c>
      <c r="N361" s="62">
        <v>0</v>
      </c>
      <c r="O361" s="72" t="s">
        <v>218</v>
      </c>
      <c r="P361" s="62">
        <v>0</v>
      </c>
      <c r="Q361" s="62">
        <v>0</v>
      </c>
      <c r="R361" s="72" t="s">
        <v>218</v>
      </c>
      <c r="S361" s="62">
        <v>0</v>
      </c>
      <c r="T361" s="193">
        <v>0</v>
      </c>
      <c r="U361" s="72" t="s">
        <v>218</v>
      </c>
      <c r="V361" s="72" t="s">
        <v>218</v>
      </c>
      <c r="W361" s="72" t="s">
        <v>218</v>
      </c>
    </row>
    <row r="362" spans="1:23" ht="45">
      <c r="A362" s="19" t="s">
        <v>571</v>
      </c>
      <c r="B362" s="27" t="s">
        <v>572</v>
      </c>
      <c r="C362" s="134" t="s">
        <v>503</v>
      </c>
      <c r="D362" s="63">
        <v>0</v>
      </c>
      <c r="E362" s="63">
        <v>0</v>
      </c>
      <c r="F362" s="63">
        <v>0</v>
      </c>
      <c r="G362" s="72" t="s">
        <v>218</v>
      </c>
      <c r="H362" s="62">
        <v>0</v>
      </c>
      <c r="I362" s="72" t="s">
        <v>218</v>
      </c>
      <c r="J362" s="62">
        <v>0</v>
      </c>
      <c r="K362" s="62">
        <v>0</v>
      </c>
      <c r="L362" s="72" t="s">
        <v>218</v>
      </c>
      <c r="M362" s="62">
        <v>0</v>
      </c>
      <c r="N362" s="62">
        <v>0</v>
      </c>
      <c r="O362" s="72" t="s">
        <v>218</v>
      </c>
      <c r="P362" s="62">
        <v>0</v>
      </c>
      <c r="Q362" s="62">
        <v>0</v>
      </c>
      <c r="R362" s="72" t="s">
        <v>218</v>
      </c>
      <c r="S362" s="62">
        <v>0</v>
      </c>
      <c r="T362" s="193">
        <v>0</v>
      </c>
      <c r="U362" s="72" t="s">
        <v>218</v>
      </c>
      <c r="V362" s="72" t="s">
        <v>218</v>
      </c>
      <c r="W362" s="72" t="s">
        <v>218</v>
      </c>
    </row>
    <row r="363" spans="1:23" ht="30">
      <c r="A363" s="19" t="s">
        <v>573</v>
      </c>
      <c r="B363" s="27" t="s">
        <v>574</v>
      </c>
      <c r="C363" s="134" t="s">
        <v>503</v>
      </c>
      <c r="D363" s="63">
        <v>0</v>
      </c>
      <c r="E363" s="63">
        <v>0</v>
      </c>
      <c r="F363" s="63">
        <v>0</v>
      </c>
      <c r="G363" s="72" t="s">
        <v>218</v>
      </c>
      <c r="H363" s="62">
        <v>0</v>
      </c>
      <c r="I363" s="72" t="s">
        <v>218</v>
      </c>
      <c r="J363" s="62">
        <v>0</v>
      </c>
      <c r="K363" s="62">
        <v>0</v>
      </c>
      <c r="L363" s="72" t="s">
        <v>218</v>
      </c>
      <c r="M363" s="62">
        <v>0</v>
      </c>
      <c r="N363" s="62">
        <v>0</v>
      </c>
      <c r="O363" s="72" t="s">
        <v>218</v>
      </c>
      <c r="P363" s="62">
        <v>0</v>
      </c>
      <c r="Q363" s="62">
        <v>0</v>
      </c>
      <c r="R363" s="72" t="s">
        <v>218</v>
      </c>
      <c r="S363" s="62">
        <v>0</v>
      </c>
      <c r="T363" s="193">
        <v>0</v>
      </c>
      <c r="U363" s="72" t="s">
        <v>218</v>
      </c>
      <c r="V363" s="72" t="s">
        <v>218</v>
      </c>
      <c r="W363" s="72" t="s">
        <v>218</v>
      </c>
    </row>
    <row r="364" spans="1:23" ht="30">
      <c r="A364" s="19" t="s">
        <v>575</v>
      </c>
      <c r="B364" s="31" t="s">
        <v>576</v>
      </c>
      <c r="C364" s="134" t="s">
        <v>11</v>
      </c>
      <c r="D364" s="63">
        <v>0</v>
      </c>
      <c r="E364" s="63">
        <v>0</v>
      </c>
      <c r="F364" s="63">
        <v>0</v>
      </c>
      <c r="G364" s="72" t="s">
        <v>218</v>
      </c>
      <c r="H364" s="62">
        <v>0</v>
      </c>
      <c r="I364" s="72" t="s">
        <v>218</v>
      </c>
      <c r="J364" s="62">
        <v>0</v>
      </c>
      <c r="K364" s="62">
        <v>0</v>
      </c>
      <c r="L364" s="72" t="s">
        <v>218</v>
      </c>
      <c r="M364" s="62">
        <v>0</v>
      </c>
      <c r="N364" s="62">
        <v>0</v>
      </c>
      <c r="O364" s="72" t="s">
        <v>218</v>
      </c>
      <c r="P364" s="62">
        <v>0</v>
      </c>
      <c r="Q364" s="62">
        <v>0</v>
      </c>
      <c r="R364" s="72" t="s">
        <v>218</v>
      </c>
      <c r="S364" s="62">
        <v>0</v>
      </c>
      <c r="T364" s="193">
        <v>0</v>
      </c>
      <c r="U364" s="72" t="s">
        <v>218</v>
      </c>
      <c r="V364" s="72" t="s">
        <v>218</v>
      </c>
      <c r="W364" s="72" t="s">
        <v>218</v>
      </c>
    </row>
    <row r="365" spans="1:23">
      <c r="A365" s="19" t="s">
        <v>577</v>
      </c>
      <c r="B365" s="27" t="s">
        <v>578</v>
      </c>
      <c r="C365" s="134" t="s">
        <v>11</v>
      </c>
      <c r="D365" s="63">
        <v>0</v>
      </c>
      <c r="E365" s="63">
        <v>0</v>
      </c>
      <c r="F365" s="63">
        <v>0</v>
      </c>
      <c r="G365" s="72" t="s">
        <v>218</v>
      </c>
      <c r="H365" s="62">
        <v>0</v>
      </c>
      <c r="I365" s="72" t="s">
        <v>218</v>
      </c>
      <c r="J365" s="62">
        <v>0</v>
      </c>
      <c r="K365" s="62">
        <v>0</v>
      </c>
      <c r="L365" s="72" t="s">
        <v>218</v>
      </c>
      <c r="M365" s="62">
        <v>0</v>
      </c>
      <c r="N365" s="62">
        <v>0</v>
      </c>
      <c r="O365" s="72" t="s">
        <v>218</v>
      </c>
      <c r="P365" s="62">
        <v>0</v>
      </c>
      <c r="Q365" s="62">
        <v>0</v>
      </c>
      <c r="R365" s="72" t="s">
        <v>218</v>
      </c>
      <c r="S365" s="62">
        <v>0</v>
      </c>
      <c r="T365" s="193">
        <v>0</v>
      </c>
      <c r="U365" s="72" t="s">
        <v>218</v>
      </c>
      <c r="V365" s="72" t="s">
        <v>218</v>
      </c>
      <c r="W365" s="72" t="s">
        <v>218</v>
      </c>
    </row>
    <row r="366" spans="1:23">
      <c r="A366" s="19" t="s">
        <v>579</v>
      </c>
      <c r="B366" s="27" t="s">
        <v>37</v>
      </c>
      <c r="C366" s="134" t="s">
        <v>11</v>
      </c>
      <c r="D366" s="63">
        <v>0</v>
      </c>
      <c r="E366" s="63">
        <v>0</v>
      </c>
      <c r="F366" s="63">
        <v>0</v>
      </c>
      <c r="G366" s="72" t="s">
        <v>218</v>
      </c>
      <c r="H366" s="62">
        <v>0</v>
      </c>
      <c r="I366" s="72" t="s">
        <v>218</v>
      </c>
      <c r="J366" s="62">
        <v>0</v>
      </c>
      <c r="K366" s="62">
        <v>0</v>
      </c>
      <c r="L366" s="72" t="s">
        <v>218</v>
      </c>
      <c r="M366" s="62">
        <v>0</v>
      </c>
      <c r="N366" s="62">
        <v>0</v>
      </c>
      <c r="O366" s="72" t="s">
        <v>218</v>
      </c>
      <c r="P366" s="62">
        <v>0</v>
      </c>
      <c r="Q366" s="62">
        <v>0</v>
      </c>
      <c r="R366" s="72" t="s">
        <v>218</v>
      </c>
      <c r="S366" s="62">
        <v>0</v>
      </c>
      <c r="T366" s="193">
        <v>0</v>
      </c>
      <c r="U366" s="72" t="s">
        <v>218</v>
      </c>
      <c r="V366" s="72" t="s">
        <v>218</v>
      </c>
      <c r="W366" s="72" t="s">
        <v>218</v>
      </c>
    </row>
    <row r="367" spans="1:23" ht="15.75" thickBot="1">
      <c r="A367" s="44" t="s">
        <v>580</v>
      </c>
      <c r="B367" s="205" t="s">
        <v>581</v>
      </c>
      <c r="C367" s="135" t="s">
        <v>582</v>
      </c>
      <c r="D367" s="174">
        <v>29</v>
      </c>
      <c r="E367" s="175">
        <v>23</v>
      </c>
      <c r="F367" s="175">
        <v>21</v>
      </c>
      <c r="G367" s="224">
        <v>22</v>
      </c>
      <c r="H367" s="174">
        <v>25</v>
      </c>
      <c r="I367" s="224">
        <v>19</v>
      </c>
      <c r="J367" s="174">
        <v>28</v>
      </c>
      <c r="K367" s="174">
        <v>25</v>
      </c>
      <c r="L367" s="231">
        <v>20</v>
      </c>
      <c r="M367" s="174">
        <v>29</v>
      </c>
      <c r="N367" s="174">
        <v>29</v>
      </c>
      <c r="O367" s="231">
        <v>22</v>
      </c>
      <c r="P367" s="232">
        <v>30</v>
      </c>
      <c r="Q367" s="232">
        <v>31</v>
      </c>
      <c r="R367" s="231">
        <v>22</v>
      </c>
      <c r="S367" s="232">
        <v>32</v>
      </c>
      <c r="T367" s="233">
        <v>33</v>
      </c>
      <c r="U367" s="231">
        <v>22</v>
      </c>
      <c r="V367" s="161" t="s">
        <v>218</v>
      </c>
      <c r="W367" s="161" t="s">
        <v>218</v>
      </c>
    </row>
    <row r="368" spans="1:23" ht="15" customHeight="1">
      <c r="A368" s="243" t="s">
        <v>583</v>
      </c>
      <c r="B368" s="244"/>
      <c r="C368" s="244"/>
      <c r="D368" s="244"/>
      <c r="E368" s="244"/>
      <c r="F368" s="244"/>
      <c r="G368" s="244"/>
      <c r="H368" s="244"/>
      <c r="I368" s="244"/>
      <c r="J368" s="244"/>
      <c r="K368" s="244"/>
      <c r="L368" s="244"/>
      <c r="M368" s="244"/>
      <c r="N368" s="244"/>
      <c r="O368" s="244"/>
      <c r="P368" s="244"/>
      <c r="Q368" s="244"/>
      <c r="R368" s="244"/>
      <c r="S368" s="244"/>
      <c r="T368" s="244"/>
      <c r="U368" s="244"/>
      <c r="V368" s="244"/>
      <c r="W368" s="245"/>
    </row>
    <row r="369" spans="1:23" ht="10.5" customHeight="1" thickBot="1">
      <c r="A369" s="246"/>
      <c r="B369" s="247"/>
      <c r="C369" s="247"/>
      <c r="D369" s="247"/>
      <c r="E369" s="247"/>
      <c r="F369" s="247"/>
      <c r="G369" s="247"/>
      <c r="H369" s="247"/>
      <c r="I369" s="247"/>
      <c r="J369" s="247"/>
      <c r="K369" s="247"/>
      <c r="L369" s="247"/>
      <c r="M369" s="247"/>
      <c r="N369" s="247"/>
      <c r="O369" s="247"/>
      <c r="P369" s="247"/>
      <c r="Q369" s="247"/>
      <c r="R369" s="247"/>
      <c r="S369" s="247"/>
      <c r="T369" s="247"/>
      <c r="U369" s="247"/>
      <c r="V369" s="247"/>
      <c r="W369" s="248"/>
    </row>
    <row r="370" spans="1:23" ht="78" customHeight="1" thickBot="1">
      <c r="A370" s="253" t="s">
        <v>5</v>
      </c>
      <c r="B370" s="255" t="s">
        <v>6</v>
      </c>
      <c r="C370" s="257" t="s">
        <v>7</v>
      </c>
      <c r="D370" s="168" t="s">
        <v>695</v>
      </c>
      <c r="E370" s="169" t="s">
        <v>696</v>
      </c>
      <c r="F370" s="169" t="s">
        <v>697</v>
      </c>
      <c r="G370" s="236" t="s">
        <v>688</v>
      </c>
      <c r="H370" s="237"/>
      <c r="I370" s="238"/>
      <c r="J370" s="236" t="s">
        <v>689</v>
      </c>
      <c r="K370" s="237"/>
      <c r="L370" s="238"/>
      <c r="M370" s="236" t="s">
        <v>690</v>
      </c>
      <c r="N370" s="237"/>
      <c r="O370" s="238"/>
      <c r="P370" s="236" t="s">
        <v>691</v>
      </c>
      <c r="Q370" s="237"/>
      <c r="R370" s="238"/>
      <c r="S370" s="236" t="s">
        <v>692</v>
      </c>
      <c r="T370" s="237"/>
      <c r="U370" s="238"/>
      <c r="V370" s="241" t="s">
        <v>700</v>
      </c>
      <c r="W370" s="242"/>
    </row>
    <row r="371" spans="1:23" ht="88.5" customHeight="1">
      <c r="A371" s="254"/>
      <c r="B371" s="256"/>
      <c r="C371" s="258"/>
      <c r="D371" s="167" t="s">
        <v>698</v>
      </c>
      <c r="E371" s="167" t="s">
        <v>698</v>
      </c>
      <c r="F371" s="167" t="s">
        <v>698</v>
      </c>
      <c r="G371" s="123" t="s">
        <v>701</v>
      </c>
      <c r="H371" s="123" t="s">
        <v>693</v>
      </c>
      <c r="I371" s="111" t="s">
        <v>698</v>
      </c>
      <c r="J371" s="123" t="s">
        <v>701</v>
      </c>
      <c r="K371" s="123" t="s">
        <v>693</v>
      </c>
      <c r="L371" s="111" t="s">
        <v>698</v>
      </c>
      <c r="M371" s="123" t="s">
        <v>701</v>
      </c>
      <c r="N371" s="123" t="s">
        <v>693</v>
      </c>
      <c r="O371" s="111" t="s">
        <v>705</v>
      </c>
      <c r="P371" s="123" t="s">
        <v>701</v>
      </c>
      <c r="Q371" s="123" t="s">
        <v>693</v>
      </c>
      <c r="R371" s="111" t="s">
        <v>699</v>
      </c>
      <c r="S371" s="123" t="s">
        <v>701</v>
      </c>
      <c r="T371" s="199" t="s">
        <v>584</v>
      </c>
      <c r="U371" s="111" t="s">
        <v>699</v>
      </c>
      <c r="V371" s="123" t="s">
        <v>701</v>
      </c>
      <c r="W371" s="111" t="s">
        <v>699</v>
      </c>
    </row>
    <row r="372" spans="1:23" ht="15.75" thickBot="1">
      <c r="A372" s="78">
        <v>1</v>
      </c>
      <c r="B372" s="79">
        <v>2</v>
      </c>
      <c r="C372" s="139">
        <v>3</v>
      </c>
      <c r="D372" s="79">
        <v>4</v>
      </c>
      <c r="E372" s="79">
        <v>5</v>
      </c>
      <c r="F372" s="79">
        <v>6</v>
      </c>
      <c r="G372" s="165">
        <v>7</v>
      </c>
      <c r="H372" s="79">
        <v>8</v>
      </c>
      <c r="I372" s="165">
        <v>8</v>
      </c>
      <c r="J372" s="79">
        <v>9</v>
      </c>
      <c r="K372" s="165">
        <v>11</v>
      </c>
      <c r="L372" s="79">
        <v>10</v>
      </c>
      <c r="M372" s="79">
        <v>11</v>
      </c>
      <c r="N372" s="79">
        <v>14</v>
      </c>
      <c r="O372" s="165">
        <v>12</v>
      </c>
      <c r="P372" s="79">
        <v>13</v>
      </c>
      <c r="Q372" s="165">
        <v>17</v>
      </c>
      <c r="R372" s="79">
        <v>14</v>
      </c>
      <c r="S372" s="79">
        <v>15</v>
      </c>
      <c r="T372" s="79">
        <v>20</v>
      </c>
      <c r="U372" s="165">
        <v>16</v>
      </c>
      <c r="V372" s="79">
        <v>17</v>
      </c>
      <c r="W372" s="79">
        <v>18</v>
      </c>
    </row>
    <row r="373" spans="1:23" ht="30.75" customHeight="1">
      <c r="A373" s="261" t="s">
        <v>585</v>
      </c>
      <c r="B373" s="262"/>
      <c r="C373" s="51" t="s">
        <v>11</v>
      </c>
      <c r="D373" s="107">
        <f>D374</f>
        <v>32.25</v>
      </c>
      <c r="E373" s="162">
        <f>E374</f>
        <v>20.61</v>
      </c>
      <c r="F373" s="215">
        <v>18.05</v>
      </c>
      <c r="G373" s="163">
        <f>G374</f>
        <v>52.56</v>
      </c>
      <c r="H373" s="163">
        <f t="shared" ref="H373:T373" si="237">H374+H431</f>
        <v>2.5870000000000002</v>
      </c>
      <c r="I373" s="163">
        <f>I374</f>
        <v>49.22</v>
      </c>
      <c r="J373" s="164">
        <f>J374</f>
        <v>22.849999999999998</v>
      </c>
      <c r="K373" s="163">
        <f t="shared" si="237"/>
        <v>15.551</v>
      </c>
      <c r="L373" s="164">
        <f>L374</f>
        <v>19.312000000000001</v>
      </c>
      <c r="M373" s="164">
        <f>M374</f>
        <v>19.54</v>
      </c>
      <c r="N373" s="107">
        <f>N374</f>
        <v>11.941700000000001</v>
      </c>
      <c r="O373" s="164">
        <f>O374</f>
        <v>23.509999999999998</v>
      </c>
      <c r="P373" s="163">
        <f>P374</f>
        <v>37.591000000000001</v>
      </c>
      <c r="Q373" s="163">
        <f t="shared" si="237"/>
        <v>12.719000000000001</v>
      </c>
      <c r="R373" s="163">
        <f>R374</f>
        <v>37.657999999999994</v>
      </c>
      <c r="S373" s="163">
        <f>S374</f>
        <v>30.33</v>
      </c>
      <c r="T373" s="194">
        <f t="shared" si="237"/>
        <v>45.008000000000003</v>
      </c>
      <c r="U373" s="163">
        <f>U374</f>
        <v>36.120000000000005</v>
      </c>
      <c r="V373" s="55">
        <f>V374</f>
        <v>162.86099999999999</v>
      </c>
      <c r="W373" s="55">
        <f>W374</f>
        <v>163.12100000000001</v>
      </c>
    </row>
    <row r="374" spans="1:23" s="8" customFormat="1" ht="14.25">
      <c r="A374" s="81" t="s">
        <v>9</v>
      </c>
      <c r="B374" s="82" t="s">
        <v>586</v>
      </c>
      <c r="C374" s="83" t="s">
        <v>11</v>
      </c>
      <c r="D374" s="84">
        <f>D375+D399+D398</f>
        <v>32.25</v>
      </c>
      <c r="E374" s="176">
        <f>E375+E399</f>
        <v>20.61</v>
      </c>
      <c r="F374" s="223">
        <v>18.05</v>
      </c>
      <c r="G374" s="84">
        <f>G387+G399</f>
        <v>52.56</v>
      </c>
      <c r="H374" s="84">
        <f t="shared" ref="H374" si="238">H375+H399+H427</f>
        <v>2.5870000000000002</v>
      </c>
      <c r="I374" s="84">
        <f>I387+I399</f>
        <v>49.22</v>
      </c>
      <c r="J374" s="213">
        <f>J375+J399</f>
        <v>22.849999999999998</v>
      </c>
      <c r="K374" s="84">
        <f t="shared" ref="K374" si="239">K375+K399+K427</f>
        <v>15.551</v>
      </c>
      <c r="L374" s="213">
        <f>L375+L399</f>
        <v>19.312000000000001</v>
      </c>
      <c r="M374" s="85">
        <f>M399+M427+M375</f>
        <v>19.54</v>
      </c>
      <c r="N374" s="84">
        <f>N375+N399+N427+N398</f>
        <v>11.941700000000001</v>
      </c>
      <c r="O374" s="85">
        <f>O399+O427+O375</f>
        <v>23.509999999999998</v>
      </c>
      <c r="P374" s="84">
        <f t="shared" ref="P374" si="240">P375+P399+P427+P398</f>
        <v>37.591000000000001</v>
      </c>
      <c r="Q374" s="84">
        <f t="shared" ref="Q374" si="241">Q375+Q399+Q427+Q398</f>
        <v>12.719000000000001</v>
      </c>
      <c r="R374" s="84">
        <f>R375+R399+R427+R398</f>
        <v>37.657999999999994</v>
      </c>
      <c r="S374" s="84">
        <f t="shared" ref="S374:U374" si="242">S375+S399+S427+S398</f>
        <v>30.33</v>
      </c>
      <c r="T374" s="85">
        <f>T375+T399+T427+T398</f>
        <v>45.008000000000003</v>
      </c>
      <c r="U374" s="84">
        <f t="shared" si="242"/>
        <v>36.120000000000005</v>
      </c>
      <c r="V374" s="204">
        <f>V375+V399</f>
        <v>162.86099999999999</v>
      </c>
      <c r="W374" s="204">
        <f>W375+W399</f>
        <v>163.12100000000001</v>
      </c>
    </row>
    <row r="375" spans="1:23">
      <c r="A375" s="19" t="s">
        <v>12</v>
      </c>
      <c r="B375" s="31" t="s">
        <v>587</v>
      </c>
      <c r="C375" s="134" t="s">
        <v>11</v>
      </c>
      <c r="D375" s="63">
        <f t="shared" ref="D375" si="243">D376</f>
        <v>25.240000000000002</v>
      </c>
      <c r="E375" s="63">
        <f>E376+E381</f>
        <v>13.62</v>
      </c>
      <c r="F375" s="216">
        <v>11.49</v>
      </c>
      <c r="G375" s="163">
        <f>G387</f>
        <v>48.64</v>
      </c>
      <c r="H375" s="62">
        <f t="shared" ref="H375:U375" si="244">H376</f>
        <v>1.7070000000000001</v>
      </c>
      <c r="I375" s="163">
        <f>I387</f>
        <v>45.3</v>
      </c>
      <c r="J375" s="164">
        <v>19.079999999999998</v>
      </c>
      <c r="K375" s="62">
        <f t="shared" si="244"/>
        <v>12.491</v>
      </c>
      <c r="L375" s="164">
        <f>L376+L398</f>
        <v>15.567</v>
      </c>
      <c r="M375" s="63">
        <f>M398+M376</f>
        <v>15.620999999999999</v>
      </c>
      <c r="N375" s="62">
        <f t="shared" si="244"/>
        <v>2.7097000000000002</v>
      </c>
      <c r="O375" s="63">
        <f>O398+O376</f>
        <v>16.95</v>
      </c>
      <c r="P375" s="63">
        <f t="shared" si="244"/>
        <v>31.81</v>
      </c>
      <c r="Q375" s="63">
        <f t="shared" si="244"/>
        <v>0</v>
      </c>
      <c r="R375" s="63">
        <f>R376+R398</f>
        <v>31.658999999999999</v>
      </c>
      <c r="S375" s="63">
        <f t="shared" si="244"/>
        <v>21.54</v>
      </c>
      <c r="T375" s="187">
        <f t="shared" si="244"/>
        <v>31.289000000000001</v>
      </c>
      <c r="U375" s="63">
        <f t="shared" si="244"/>
        <v>26.05</v>
      </c>
      <c r="V375" s="55">
        <f>G375+J375+M375+P375+S375</f>
        <v>136.691</v>
      </c>
      <c r="W375" s="63">
        <f>W376+W398</f>
        <v>135.52600000000001</v>
      </c>
    </row>
    <row r="376" spans="1:23" ht="30">
      <c r="A376" s="19" t="s">
        <v>14</v>
      </c>
      <c r="B376" s="27" t="s">
        <v>588</v>
      </c>
      <c r="C376" s="134" t="s">
        <v>11</v>
      </c>
      <c r="D376" s="63">
        <f>D377+D381+D382+D383+D384</f>
        <v>25.240000000000002</v>
      </c>
      <c r="E376" s="63">
        <v>13.62</v>
      </c>
      <c r="F376" s="216">
        <v>11.49</v>
      </c>
      <c r="G376" s="163">
        <f>G387</f>
        <v>48.64</v>
      </c>
      <c r="H376" s="62">
        <f t="shared" ref="H376:Q376" si="245">H377+H381+H382+H383+H384</f>
        <v>1.7070000000000001</v>
      </c>
      <c r="I376" s="163">
        <f>I387</f>
        <v>45.3</v>
      </c>
      <c r="J376" s="62">
        <v>16.190000000000001</v>
      </c>
      <c r="K376" s="62">
        <f t="shared" si="245"/>
        <v>12.491</v>
      </c>
      <c r="L376" s="62">
        <f>L384</f>
        <v>14.367000000000001</v>
      </c>
      <c r="M376" s="63">
        <v>13.62</v>
      </c>
      <c r="N376" s="62">
        <f>N377+N381+N382+N383+N384</f>
        <v>2.7097000000000002</v>
      </c>
      <c r="O376" s="63">
        <v>14.42</v>
      </c>
      <c r="P376" s="63">
        <f t="shared" ref="P376" si="246">P377+P381+P382+P383+P384</f>
        <v>31.81</v>
      </c>
      <c r="Q376" s="63">
        <f t="shared" si="245"/>
        <v>0</v>
      </c>
      <c r="R376" s="63">
        <f t="shared" ref="R376" si="247">R377+R381+R382+R383+R384</f>
        <v>28.96</v>
      </c>
      <c r="S376" s="63">
        <f t="shared" ref="S376:U376" si="248">S377+S381+S382+S383+S384</f>
        <v>21.54</v>
      </c>
      <c r="T376" s="187">
        <f>T377+T381+T382+T383+T384</f>
        <v>31.289000000000001</v>
      </c>
      <c r="U376" s="63">
        <f t="shared" si="248"/>
        <v>26.05</v>
      </c>
      <c r="V376" s="55">
        <f>S376+P376+M376+J376+G376</f>
        <v>131.80000000000001</v>
      </c>
      <c r="W376" s="63">
        <f>U376+R376+O376+L376+I376</f>
        <v>129.09700000000001</v>
      </c>
    </row>
    <row r="377" spans="1:23" ht="30">
      <c r="A377" s="19" t="s">
        <v>589</v>
      </c>
      <c r="B377" s="32" t="s">
        <v>590</v>
      </c>
      <c r="C377" s="134" t="s">
        <v>11</v>
      </c>
      <c r="D377" s="63">
        <v>0</v>
      </c>
      <c r="E377" s="63">
        <v>0</v>
      </c>
      <c r="F377" s="63">
        <v>0</v>
      </c>
      <c r="G377" s="163" t="s">
        <v>218</v>
      </c>
      <c r="H377" s="62">
        <v>0</v>
      </c>
      <c r="I377" s="163" t="s">
        <v>218</v>
      </c>
      <c r="J377" s="164" t="s">
        <v>218</v>
      </c>
      <c r="K377" s="62">
        <v>0</v>
      </c>
      <c r="L377" s="164" t="s">
        <v>218</v>
      </c>
      <c r="M377" s="63">
        <v>0</v>
      </c>
      <c r="N377" s="62">
        <v>0</v>
      </c>
      <c r="O377" s="63">
        <v>0</v>
      </c>
      <c r="P377" s="63">
        <v>0</v>
      </c>
      <c r="Q377" s="63">
        <v>0</v>
      </c>
      <c r="R377" s="63">
        <v>0</v>
      </c>
      <c r="S377" s="63">
        <v>0</v>
      </c>
      <c r="T377" s="187">
        <v>0</v>
      </c>
      <c r="U377" s="63">
        <v>0</v>
      </c>
      <c r="V377" s="137" t="s">
        <v>218</v>
      </c>
      <c r="W377" s="137" t="s">
        <v>218</v>
      </c>
    </row>
    <row r="378" spans="1:23" ht="30">
      <c r="A378" s="19" t="s">
        <v>591</v>
      </c>
      <c r="B378" s="34" t="s">
        <v>15</v>
      </c>
      <c r="C378" s="134" t="s">
        <v>11</v>
      </c>
      <c r="D378" s="63">
        <v>0</v>
      </c>
      <c r="E378" s="63">
        <v>0</v>
      </c>
      <c r="F378" s="63">
        <v>0</v>
      </c>
      <c r="G378" s="163" t="s">
        <v>218</v>
      </c>
      <c r="H378" s="62">
        <v>0</v>
      </c>
      <c r="I378" s="163" t="s">
        <v>218</v>
      </c>
      <c r="J378" s="164" t="s">
        <v>218</v>
      </c>
      <c r="K378" s="62">
        <v>0</v>
      </c>
      <c r="L378" s="164" t="s">
        <v>218</v>
      </c>
      <c r="M378" s="63">
        <v>0</v>
      </c>
      <c r="N378" s="62">
        <v>0</v>
      </c>
      <c r="O378" s="63">
        <v>0</v>
      </c>
      <c r="P378" s="63">
        <v>0</v>
      </c>
      <c r="Q378" s="63">
        <v>0</v>
      </c>
      <c r="R378" s="63">
        <v>0</v>
      </c>
      <c r="S378" s="63">
        <v>0</v>
      </c>
      <c r="T378" s="187">
        <v>0</v>
      </c>
      <c r="U378" s="63">
        <v>0</v>
      </c>
      <c r="V378" s="137" t="s">
        <v>218</v>
      </c>
      <c r="W378" s="137" t="s">
        <v>218</v>
      </c>
    </row>
    <row r="379" spans="1:23" ht="30">
      <c r="A379" s="19" t="s">
        <v>592</v>
      </c>
      <c r="B379" s="34" t="s">
        <v>17</v>
      </c>
      <c r="C379" s="134" t="s">
        <v>11</v>
      </c>
      <c r="D379" s="63">
        <v>0</v>
      </c>
      <c r="E379" s="63">
        <v>0</v>
      </c>
      <c r="F379" s="63">
        <v>0</v>
      </c>
      <c r="G379" s="163" t="s">
        <v>218</v>
      </c>
      <c r="H379" s="62">
        <v>0</v>
      </c>
      <c r="I379" s="163" t="s">
        <v>218</v>
      </c>
      <c r="J379" s="164" t="s">
        <v>218</v>
      </c>
      <c r="K379" s="62">
        <v>0</v>
      </c>
      <c r="L379" s="164" t="s">
        <v>218</v>
      </c>
      <c r="M379" s="63">
        <v>0</v>
      </c>
      <c r="N379" s="62">
        <v>0</v>
      </c>
      <c r="O379" s="63">
        <v>0</v>
      </c>
      <c r="P379" s="63">
        <v>0</v>
      </c>
      <c r="Q379" s="63">
        <v>0</v>
      </c>
      <c r="R379" s="63">
        <v>0</v>
      </c>
      <c r="S379" s="63">
        <v>0</v>
      </c>
      <c r="T379" s="187">
        <v>0</v>
      </c>
      <c r="U379" s="63">
        <v>0</v>
      </c>
      <c r="V379" s="137" t="s">
        <v>218</v>
      </c>
      <c r="W379" s="137" t="s">
        <v>218</v>
      </c>
    </row>
    <row r="380" spans="1:23" ht="45">
      <c r="A380" s="19" t="s">
        <v>593</v>
      </c>
      <c r="B380" s="34" t="s">
        <v>19</v>
      </c>
      <c r="C380" s="134" t="s">
        <v>11</v>
      </c>
      <c r="D380" s="63">
        <v>0</v>
      </c>
      <c r="E380" s="63">
        <v>0</v>
      </c>
      <c r="F380" s="63">
        <v>0</v>
      </c>
      <c r="G380" s="163" t="s">
        <v>218</v>
      </c>
      <c r="H380" s="62">
        <v>0</v>
      </c>
      <c r="I380" s="163" t="s">
        <v>218</v>
      </c>
      <c r="J380" s="164" t="s">
        <v>218</v>
      </c>
      <c r="K380" s="62">
        <v>0</v>
      </c>
      <c r="L380" s="164" t="s">
        <v>218</v>
      </c>
      <c r="M380" s="63">
        <v>0</v>
      </c>
      <c r="N380" s="62">
        <v>0</v>
      </c>
      <c r="O380" s="63">
        <v>0</v>
      </c>
      <c r="P380" s="63">
        <v>0</v>
      </c>
      <c r="Q380" s="63">
        <v>0</v>
      </c>
      <c r="R380" s="63">
        <v>0</v>
      </c>
      <c r="S380" s="63">
        <v>0</v>
      </c>
      <c r="T380" s="187">
        <v>0</v>
      </c>
      <c r="U380" s="63">
        <v>0</v>
      </c>
      <c r="V380" s="137" t="s">
        <v>218</v>
      </c>
      <c r="W380" s="137" t="s">
        <v>218</v>
      </c>
    </row>
    <row r="381" spans="1:23">
      <c r="A381" s="19" t="s">
        <v>594</v>
      </c>
      <c r="B381" s="32" t="s">
        <v>595</v>
      </c>
      <c r="C381" s="134" t="s">
        <v>11</v>
      </c>
      <c r="D381" s="63">
        <v>0</v>
      </c>
      <c r="E381" s="63">
        <v>0</v>
      </c>
      <c r="F381" s="63">
        <v>0</v>
      </c>
      <c r="G381" s="163" t="s">
        <v>218</v>
      </c>
      <c r="H381" s="62">
        <v>0</v>
      </c>
      <c r="I381" s="163" t="s">
        <v>218</v>
      </c>
      <c r="J381" s="164" t="s">
        <v>218</v>
      </c>
      <c r="K381" s="62">
        <v>0</v>
      </c>
      <c r="L381" s="164" t="s">
        <v>218</v>
      </c>
      <c r="M381" s="63">
        <v>0</v>
      </c>
      <c r="N381" s="62">
        <v>0</v>
      </c>
      <c r="O381" s="63">
        <v>0</v>
      </c>
      <c r="P381" s="63">
        <v>0</v>
      </c>
      <c r="Q381" s="63">
        <v>0</v>
      </c>
      <c r="R381" s="63">
        <v>0</v>
      </c>
      <c r="S381" s="63">
        <v>0</v>
      </c>
      <c r="T381" s="187">
        <v>0</v>
      </c>
      <c r="U381" s="63">
        <v>0</v>
      </c>
      <c r="V381" s="137" t="s">
        <v>218</v>
      </c>
      <c r="W381" s="137" t="s">
        <v>218</v>
      </c>
    </row>
    <row r="382" spans="1:23" s="8" customFormat="1">
      <c r="A382" s="81" t="s">
        <v>596</v>
      </c>
      <c r="B382" s="86" t="s">
        <v>597</v>
      </c>
      <c r="C382" s="83" t="s">
        <v>11</v>
      </c>
      <c r="D382" s="88">
        <v>3.19</v>
      </c>
      <c r="E382" s="144">
        <v>5.5E-2</v>
      </c>
      <c r="F382" s="223">
        <v>3.996</v>
      </c>
      <c r="G382" s="163" t="s">
        <v>218</v>
      </c>
      <c r="H382" s="87">
        <v>0</v>
      </c>
      <c r="I382" s="163" t="s">
        <v>218</v>
      </c>
      <c r="J382" s="213" t="s">
        <v>218</v>
      </c>
      <c r="K382" s="88">
        <v>3.0209999999999999</v>
      </c>
      <c r="L382" s="213" t="s">
        <v>218</v>
      </c>
      <c r="M382" s="63">
        <v>0</v>
      </c>
      <c r="N382" s="88">
        <v>2.7097000000000002</v>
      </c>
      <c r="O382" s="63">
        <v>0</v>
      </c>
      <c r="P382" s="63">
        <v>0</v>
      </c>
      <c r="Q382" s="88">
        <v>0</v>
      </c>
      <c r="R382" s="63">
        <v>0</v>
      </c>
      <c r="S382" s="63">
        <v>0</v>
      </c>
      <c r="T382" s="89">
        <v>4.7300000000000004</v>
      </c>
      <c r="U382" s="63">
        <v>0</v>
      </c>
      <c r="V382" s="204">
        <f>P382+M382+J3820</f>
        <v>0</v>
      </c>
      <c r="W382" s="55">
        <f>R382+O382</f>
        <v>0</v>
      </c>
    </row>
    <row r="383" spans="1:23" ht="30">
      <c r="A383" s="19" t="s">
        <v>598</v>
      </c>
      <c r="B383" s="32" t="s">
        <v>599</v>
      </c>
      <c r="C383" s="134" t="s">
        <v>11</v>
      </c>
      <c r="D383" s="63">
        <v>0</v>
      </c>
      <c r="E383" s="63">
        <v>0</v>
      </c>
      <c r="F383" s="63">
        <v>0</v>
      </c>
      <c r="G383" s="163" t="s">
        <v>218</v>
      </c>
      <c r="H383" s="62">
        <v>0</v>
      </c>
      <c r="I383" s="163" t="s">
        <v>218</v>
      </c>
      <c r="J383" s="164" t="s">
        <v>218</v>
      </c>
      <c r="K383" s="62">
        <v>0</v>
      </c>
      <c r="L383" s="164" t="s">
        <v>218</v>
      </c>
      <c r="M383" s="63">
        <v>0</v>
      </c>
      <c r="N383" s="62">
        <v>0</v>
      </c>
      <c r="O383" s="63">
        <v>0</v>
      </c>
      <c r="P383" s="63">
        <v>0</v>
      </c>
      <c r="Q383" s="63">
        <v>0</v>
      </c>
      <c r="R383" s="63">
        <v>0</v>
      </c>
      <c r="S383" s="63">
        <v>0</v>
      </c>
      <c r="T383" s="187">
        <v>0</v>
      </c>
      <c r="U383" s="63">
        <v>0</v>
      </c>
      <c r="V383" s="137" t="s">
        <v>218</v>
      </c>
      <c r="W383" s="137" t="s">
        <v>218</v>
      </c>
    </row>
    <row r="384" spans="1:23">
      <c r="A384" s="19" t="s">
        <v>600</v>
      </c>
      <c r="B384" s="32" t="s">
        <v>601</v>
      </c>
      <c r="C384" s="134" t="s">
        <v>11</v>
      </c>
      <c r="D384" s="176">
        <v>22.05</v>
      </c>
      <c r="E384" s="143">
        <v>13.56</v>
      </c>
      <c r="F384" s="223">
        <v>7.49</v>
      </c>
      <c r="G384" s="212">
        <f>G387</f>
        <v>48.64</v>
      </c>
      <c r="H384" s="106">
        <f t="shared" ref="H384:T384" si="249">H387</f>
        <v>1.7070000000000001</v>
      </c>
      <c r="I384" s="212">
        <f>I387</f>
        <v>45.3</v>
      </c>
      <c r="J384" s="213">
        <v>16.190000000000001</v>
      </c>
      <c r="K384" s="106">
        <f t="shared" si="249"/>
        <v>9.4700000000000006</v>
      </c>
      <c r="L384" s="213">
        <v>14.367000000000001</v>
      </c>
      <c r="M384" s="176">
        <v>13.62</v>
      </c>
      <c r="N384" s="62">
        <v>0</v>
      </c>
      <c r="O384" s="176">
        <v>14.42</v>
      </c>
      <c r="P384" s="176">
        <v>31.81</v>
      </c>
      <c r="Q384" s="63">
        <v>0</v>
      </c>
      <c r="R384" s="176">
        <v>28.96</v>
      </c>
      <c r="S384" s="63">
        <v>21.54</v>
      </c>
      <c r="T384" s="85">
        <f t="shared" si="249"/>
        <v>26.559000000000001</v>
      </c>
      <c r="U384" s="63">
        <v>26.05</v>
      </c>
      <c r="V384" s="55">
        <v>131.80000000000001</v>
      </c>
      <c r="W384" s="55">
        <v>129.1</v>
      </c>
    </row>
    <row r="385" spans="1:23" ht="30">
      <c r="A385" s="19" t="s">
        <v>602</v>
      </c>
      <c r="B385" s="34" t="s">
        <v>603</v>
      </c>
      <c r="C385" s="134" t="s">
        <v>11</v>
      </c>
      <c r="D385" s="63">
        <v>0</v>
      </c>
      <c r="E385" s="137" t="s">
        <v>218</v>
      </c>
      <c r="F385" s="137" t="s">
        <v>218</v>
      </c>
      <c r="G385" s="163" t="s">
        <v>218</v>
      </c>
      <c r="H385" s="62">
        <v>0</v>
      </c>
      <c r="I385" s="163" t="s">
        <v>218</v>
      </c>
      <c r="J385" s="164" t="s">
        <v>218</v>
      </c>
      <c r="K385" s="62">
        <v>0</v>
      </c>
      <c r="L385" s="164" t="s">
        <v>218</v>
      </c>
      <c r="M385" s="63">
        <v>0</v>
      </c>
      <c r="N385" s="62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187">
        <v>0</v>
      </c>
      <c r="U385" s="63">
        <v>0</v>
      </c>
      <c r="V385" s="63">
        <v>0</v>
      </c>
      <c r="W385" s="55" t="s">
        <v>218</v>
      </c>
    </row>
    <row r="386" spans="1:23" ht="15.75" thickBot="1">
      <c r="A386" s="19" t="s">
        <v>604</v>
      </c>
      <c r="B386" s="34" t="s">
        <v>605</v>
      </c>
      <c r="C386" s="98" t="s">
        <v>11</v>
      </c>
      <c r="D386" s="63">
        <v>0</v>
      </c>
      <c r="E386" s="137" t="s">
        <v>218</v>
      </c>
      <c r="F386" s="137" t="s">
        <v>218</v>
      </c>
      <c r="G386" s="163" t="s">
        <v>218</v>
      </c>
      <c r="H386" s="62">
        <v>0</v>
      </c>
      <c r="I386" s="163" t="s">
        <v>218</v>
      </c>
      <c r="J386" s="164" t="s">
        <v>218</v>
      </c>
      <c r="K386" s="62">
        <v>0</v>
      </c>
      <c r="L386" s="164" t="s">
        <v>218</v>
      </c>
      <c r="M386" s="63">
        <v>0</v>
      </c>
      <c r="N386" s="62">
        <v>0</v>
      </c>
      <c r="O386" s="63">
        <v>0</v>
      </c>
      <c r="P386" s="63">
        <v>0</v>
      </c>
      <c r="Q386" s="63">
        <v>0</v>
      </c>
      <c r="R386" s="63">
        <v>0</v>
      </c>
      <c r="S386" s="63">
        <v>0</v>
      </c>
      <c r="T386" s="187">
        <v>0</v>
      </c>
      <c r="U386" s="63">
        <v>0</v>
      </c>
      <c r="V386" s="63">
        <v>0</v>
      </c>
      <c r="W386" s="55" t="s">
        <v>218</v>
      </c>
    </row>
    <row r="387" spans="1:23" s="90" customFormat="1">
      <c r="A387" s="19" t="s">
        <v>606</v>
      </c>
      <c r="B387" s="125" t="s">
        <v>607</v>
      </c>
      <c r="C387" s="136" t="s">
        <v>11</v>
      </c>
      <c r="D387" s="176">
        <v>22.05</v>
      </c>
      <c r="E387" s="143">
        <v>13.56</v>
      </c>
      <c r="F387" s="223">
        <v>7.49</v>
      </c>
      <c r="G387" s="212">
        <f>G388</f>
        <v>48.64</v>
      </c>
      <c r="H387" s="84">
        <f t="shared" ref="H387:T387" si="250">H388</f>
        <v>1.7070000000000001</v>
      </c>
      <c r="I387" s="212">
        <f>I388</f>
        <v>45.3</v>
      </c>
      <c r="J387" s="213">
        <v>16.190000000000001</v>
      </c>
      <c r="K387" s="84">
        <f t="shared" si="250"/>
        <v>9.4700000000000006</v>
      </c>
      <c r="L387" s="213">
        <v>14.367000000000001</v>
      </c>
      <c r="M387" s="176">
        <v>13.62</v>
      </c>
      <c r="N387" s="62">
        <v>0</v>
      </c>
      <c r="O387" s="176">
        <v>14.42</v>
      </c>
      <c r="P387" s="176">
        <v>31.81</v>
      </c>
      <c r="Q387" s="63">
        <v>0</v>
      </c>
      <c r="R387" s="176">
        <v>28.96</v>
      </c>
      <c r="S387" s="63">
        <v>21.54</v>
      </c>
      <c r="T387" s="85">
        <f t="shared" si="250"/>
        <v>26.559000000000001</v>
      </c>
      <c r="U387" s="63">
        <v>26.05</v>
      </c>
      <c r="V387" s="55">
        <v>131.80000000000001</v>
      </c>
      <c r="W387" s="55">
        <v>129.1</v>
      </c>
    </row>
    <row r="388" spans="1:23" s="90" customFormat="1" ht="15.75" thickBot="1">
      <c r="A388" s="19" t="s">
        <v>608</v>
      </c>
      <c r="B388" s="125" t="s">
        <v>605</v>
      </c>
      <c r="C388" s="140" t="s">
        <v>11</v>
      </c>
      <c r="D388" s="63">
        <v>22.05</v>
      </c>
      <c r="E388" s="63">
        <v>0</v>
      </c>
      <c r="F388" s="216">
        <v>7.49</v>
      </c>
      <c r="G388" s="163">
        <v>48.64</v>
      </c>
      <c r="H388" s="64">
        <v>1.7070000000000001</v>
      </c>
      <c r="I388" s="163">
        <v>45.3</v>
      </c>
      <c r="J388" s="164">
        <v>16.190000000000001</v>
      </c>
      <c r="K388" s="91">
        <v>9.4700000000000006</v>
      </c>
      <c r="L388" s="164">
        <v>14.367000000000001</v>
      </c>
      <c r="M388" s="63">
        <v>13.62</v>
      </c>
      <c r="N388" s="62">
        <v>0</v>
      </c>
      <c r="O388" s="63">
        <v>14.42</v>
      </c>
      <c r="P388" s="63">
        <v>31.81</v>
      </c>
      <c r="Q388" s="63">
        <v>0</v>
      </c>
      <c r="R388" s="63">
        <v>28.96</v>
      </c>
      <c r="S388" s="63">
        <v>21.54</v>
      </c>
      <c r="T388" s="200">
        <v>26.559000000000001</v>
      </c>
      <c r="U388" s="63">
        <v>26.05</v>
      </c>
      <c r="V388" s="55">
        <f>G388+J388+M388+P388+S388</f>
        <v>131.80000000000001</v>
      </c>
      <c r="W388" s="55">
        <v>129.1</v>
      </c>
    </row>
    <row r="389" spans="1:23">
      <c r="A389" s="19" t="s">
        <v>609</v>
      </c>
      <c r="B389" s="32" t="s">
        <v>610</v>
      </c>
      <c r="C389" s="51" t="s">
        <v>11</v>
      </c>
      <c r="D389" s="63">
        <v>0</v>
      </c>
      <c r="E389" s="63">
        <v>0</v>
      </c>
      <c r="F389" s="63">
        <v>0</v>
      </c>
      <c r="G389" s="163" t="s">
        <v>218</v>
      </c>
      <c r="H389" s="62">
        <v>0</v>
      </c>
      <c r="I389" s="163" t="s">
        <v>218</v>
      </c>
      <c r="J389" s="164" t="s">
        <v>218</v>
      </c>
      <c r="K389" s="62">
        <v>0</v>
      </c>
      <c r="L389" s="164" t="s">
        <v>218</v>
      </c>
      <c r="M389" s="63">
        <v>0</v>
      </c>
      <c r="N389" s="62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187">
        <v>0</v>
      </c>
      <c r="U389" s="63">
        <v>0</v>
      </c>
      <c r="V389" s="137" t="s">
        <v>218</v>
      </c>
      <c r="W389" s="137" t="s">
        <v>218</v>
      </c>
    </row>
    <row r="390" spans="1:23">
      <c r="A390" s="19" t="s">
        <v>611</v>
      </c>
      <c r="B390" s="32" t="s">
        <v>416</v>
      </c>
      <c r="C390" s="134" t="s">
        <v>11</v>
      </c>
      <c r="D390" s="63">
        <v>0</v>
      </c>
      <c r="E390" s="63">
        <v>0</v>
      </c>
      <c r="F390" s="63">
        <v>0</v>
      </c>
      <c r="G390" s="163" t="s">
        <v>218</v>
      </c>
      <c r="H390" s="62">
        <v>0</v>
      </c>
      <c r="I390" s="163" t="s">
        <v>218</v>
      </c>
      <c r="J390" s="164" t="s">
        <v>218</v>
      </c>
      <c r="K390" s="62">
        <v>0</v>
      </c>
      <c r="L390" s="164" t="s">
        <v>218</v>
      </c>
      <c r="M390" s="63">
        <v>0</v>
      </c>
      <c r="N390" s="62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187">
        <v>0</v>
      </c>
      <c r="U390" s="63">
        <v>0</v>
      </c>
      <c r="V390" s="137" t="s">
        <v>218</v>
      </c>
      <c r="W390" s="137" t="s">
        <v>218</v>
      </c>
    </row>
    <row r="391" spans="1:23" ht="30">
      <c r="A391" s="19" t="s">
        <v>612</v>
      </c>
      <c r="B391" s="32" t="s">
        <v>613</v>
      </c>
      <c r="C391" s="134" t="s">
        <v>11</v>
      </c>
      <c r="D391" s="63">
        <v>0</v>
      </c>
      <c r="E391" s="63">
        <v>0</v>
      </c>
      <c r="F391" s="63">
        <v>0</v>
      </c>
      <c r="G391" s="163" t="s">
        <v>218</v>
      </c>
      <c r="H391" s="62">
        <v>0</v>
      </c>
      <c r="I391" s="163" t="s">
        <v>218</v>
      </c>
      <c r="J391" s="164" t="s">
        <v>218</v>
      </c>
      <c r="K391" s="62">
        <v>0</v>
      </c>
      <c r="L391" s="164" t="s">
        <v>218</v>
      </c>
      <c r="M391" s="63">
        <v>0</v>
      </c>
      <c r="N391" s="62">
        <v>0</v>
      </c>
      <c r="O391" s="63">
        <v>0</v>
      </c>
      <c r="P391" s="63">
        <v>0</v>
      </c>
      <c r="Q391" s="63">
        <v>0</v>
      </c>
      <c r="R391" s="63">
        <v>0</v>
      </c>
      <c r="S391" s="63">
        <v>0</v>
      </c>
      <c r="T391" s="187">
        <v>0</v>
      </c>
      <c r="U391" s="63">
        <v>0</v>
      </c>
      <c r="V391" s="137" t="s">
        <v>218</v>
      </c>
      <c r="W391" s="137" t="s">
        <v>218</v>
      </c>
    </row>
    <row r="392" spans="1:23" ht="18" customHeight="1">
      <c r="A392" s="19" t="s">
        <v>614</v>
      </c>
      <c r="B392" s="34" t="s">
        <v>35</v>
      </c>
      <c r="C392" s="134" t="s">
        <v>11</v>
      </c>
      <c r="D392" s="63">
        <v>0</v>
      </c>
      <c r="E392" s="63">
        <v>0</v>
      </c>
      <c r="F392" s="63">
        <v>0</v>
      </c>
      <c r="G392" s="163" t="s">
        <v>218</v>
      </c>
      <c r="H392" s="62">
        <v>0</v>
      </c>
      <c r="I392" s="163" t="s">
        <v>218</v>
      </c>
      <c r="J392" s="164" t="s">
        <v>218</v>
      </c>
      <c r="K392" s="62">
        <v>0</v>
      </c>
      <c r="L392" s="164" t="s">
        <v>218</v>
      </c>
      <c r="M392" s="63">
        <v>0</v>
      </c>
      <c r="N392" s="62">
        <v>0</v>
      </c>
      <c r="O392" s="63">
        <v>0</v>
      </c>
      <c r="P392" s="63">
        <v>0</v>
      </c>
      <c r="Q392" s="63">
        <v>0</v>
      </c>
      <c r="R392" s="63">
        <v>0</v>
      </c>
      <c r="S392" s="63">
        <v>0</v>
      </c>
      <c r="T392" s="187">
        <v>0</v>
      </c>
      <c r="U392" s="63">
        <v>0</v>
      </c>
      <c r="V392" s="137" t="s">
        <v>218</v>
      </c>
      <c r="W392" s="137" t="s">
        <v>218</v>
      </c>
    </row>
    <row r="393" spans="1:23" ht="18" customHeight="1">
      <c r="A393" s="19" t="s">
        <v>615</v>
      </c>
      <c r="B393" s="92" t="s">
        <v>37</v>
      </c>
      <c r="C393" s="134" t="s">
        <v>11</v>
      </c>
      <c r="D393" s="63">
        <v>0</v>
      </c>
      <c r="E393" s="63">
        <v>0</v>
      </c>
      <c r="F393" s="63">
        <v>0</v>
      </c>
      <c r="G393" s="163" t="s">
        <v>218</v>
      </c>
      <c r="H393" s="62">
        <v>0</v>
      </c>
      <c r="I393" s="163" t="s">
        <v>218</v>
      </c>
      <c r="J393" s="164" t="s">
        <v>218</v>
      </c>
      <c r="K393" s="62">
        <v>0</v>
      </c>
      <c r="L393" s="164" t="s">
        <v>218</v>
      </c>
      <c r="M393" s="63">
        <v>0</v>
      </c>
      <c r="N393" s="62">
        <v>0</v>
      </c>
      <c r="O393" s="63">
        <v>0</v>
      </c>
      <c r="P393" s="63">
        <v>0</v>
      </c>
      <c r="Q393" s="63">
        <v>0</v>
      </c>
      <c r="R393" s="63">
        <v>0</v>
      </c>
      <c r="S393" s="63">
        <v>0</v>
      </c>
      <c r="T393" s="187">
        <v>0</v>
      </c>
      <c r="U393" s="63">
        <v>0</v>
      </c>
      <c r="V393" s="137" t="s">
        <v>218</v>
      </c>
      <c r="W393" s="137" t="s">
        <v>218</v>
      </c>
    </row>
    <row r="394" spans="1:23" ht="30">
      <c r="A394" s="19" t="s">
        <v>16</v>
      </c>
      <c r="B394" s="27" t="s">
        <v>616</v>
      </c>
      <c r="C394" s="134" t="s">
        <v>11</v>
      </c>
      <c r="D394" s="63">
        <v>0</v>
      </c>
      <c r="E394" s="63">
        <v>0</v>
      </c>
      <c r="F394" s="63">
        <v>0</v>
      </c>
      <c r="G394" s="163" t="s">
        <v>218</v>
      </c>
      <c r="H394" s="62">
        <v>0</v>
      </c>
      <c r="I394" s="163" t="s">
        <v>218</v>
      </c>
      <c r="J394" s="164" t="s">
        <v>218</v>
      </c>
      <c r="K394" s="62">
        <v>0</v>
      </c>
      <c r="L394" s="164" t="s">
        <v>218</v>
      </c>
      <c r="M394" s="63">
        <v>0</v>
      </c>
      <c r="N394" s="62">
        <v>0</v>
      </c>
      <c r="O394" s="63">
        <v>0</v>
      </c>
      <c r="P394" s="63">
        <v>0</v>
      </c>
      <c r="Q394" s="63">
        <v>0</v>
      </c>
      <c r="R394" s="63">
        <v>0</v>
      </c>
      <c r="S394" s="63">
        <v>0</v>
      </c>
      <c r="T394" s="187">
        <v>0</v>
      </c>
      <c r="U394" s="63">
        <v>0</v>
      </c>
      <c r="V394" s="137" t="s">
        <v>218</v>
      </c>
      <c r="W394" s="137" t="s">
        <v>218</v>
      </c>
    </row>
    <row r="395" spans="1:23" ht="30">
      <c r="A395" s="19" t="s">
        <v>617</v>
      </c>
      <c r="B395" s="32" t="s">
        <v>15</v>
      </c>
      <c r="C395" s="134" t="s">
        <v>11</v>
      </c>
      <c r="D395" s="63">
        <v>0</v>
      </c>
      <c r="E395" s="63">
        <v>0</v>
      </c>
      <c r="F395" s="63">
        <v>0</v>
      </c>
      <c r="G395" s="163" t="s">
        <v>218</v>
      </c>
      <c r="H395" s="62">
        <v>0</v>
      </c>
      <c r="I395" s="163" t="s">
        <v>218</v>
      </c>
      <c r="J395" s="164" t="s">
        <v>218</v>
      </c>
      <c r="K395" s="62">
        <v>0</v>
      </c>
      <c r="L395" s="164" t="s">
        <v>218</v>
      </c>
      <c r="M395" s="63">
        <v>0</v>
      </c>
      <c r="N395" s="62">
        <v>0</v>
      </c>
      <c r="O395" s="63">
        <v>0</v>
      </c>
      <c r="P395" s="63">
        <v>0</v>
      </c>
      <c r="Q395" s="63">
        <v>0</v>
      </c>
      <c r="R395" s="63">
        <v>0</v>
      </c>
      <c r="S395" s="63">
        <v>0</v>
      </c>
      <c r="T395" s="187">
        <v>0</v>
      </c>
      <c r="U395" s="63">
        <v>0</v>
      </c>
      <c r="V395" s="137" t="s">
        <v>218</v>
      </c>
      <c r="W395" s="137" t="s">
        <v>218</v>
      </c>
    </row>
    <row r="396" spans="1:23" ht="30">
      <c r="A396" s="19" t="s">
        <v>618</v>
      </c>
      <c r="B396" s="32" t="s">
        <v>17</v>
      </c>
      <c r="C396" s="134" t="s">
        <v>11</v>
      </c>
      <c r="D396" s="63">
        <v>0</v>
      </c>
      <c r="E396" s="63">
        <v>0</v>
      </c>
      <c r="F396" s="63">
        <v>0</v>
      </c>
      <c r="G396" s="163" t="s">
        <v>218</v>
      </c>
      <c r="H396" s="62">
        <v>0</v>
      </c>
      <c r="I396" s="163" t="s">
        <v>218</v>
      </c>
      <c r="J396" s="164" t="s">
        <v>218</v>
      </c>
      <c r="K396" s="62">
        <v>0</v>
      </c>
      <c r="L396" s="164" t="s">
        <v>218</v>
      </c>
      <c r="M396" s="63">
        <v>0</v>
      </c>
      <c r="N396" s="62">
        <v>0</v>
      </c>
      <c r="O396" s="63">
        <v>0</v>
      </c>
      <c r="P396" s="63">
        <v>0</v>
      </c>
      <c r="Q396" s="63">
        <v>0</v>
      </c>
      <c r="R396" s="63">
        <v>0</v>
      </c>
      <c r="S396" s="63">
        <v>0</v>
      </c>
      <c r="T396" s="187">
        <v>0</v>
      </c>
      <c r="U396" s="63">
        <v>0</v>
      </c>
      <c r="V396" s="137" t="s">
        <v>218</v>
      </c>
      <c r="W396" s="137" t="s">
        <v>218</v>
      </c>
    </row>
    <row r="397" spans="1:23" ht="30">
      <c r="A397" s="19" t="s">
        <v>619</v>
      </c>
      <c r="B397" s="32" t="s">
        <v>19</v>
      </c>
      <c r="C397" s="134" t="s">
        <v>11</v>
      </c>
      <c r="D397" s="63">
        <v>0</v>
      </c>
      <c r="E397" s="63">
        <v>0</v>
      </c>
      <c r="F397" s="63">
        <v>0</v>
      </c>
      <c r="G397" s="163" t="s">
        <v>218</v>
      </c>
      <c r="H397" s="62">
        <v>0</v>
      </c>
      <c r="I397" s="163" t="s">
        <v>218</v>
      </c>
      <c r="J397" s="164" t="s">
        <v>218</v>
      </c>
      <c r="K397" s="62">
        <v>0</v>
      </c>
      <c r="L397" s="164" t="s">
        <v>218</v>
      </c>
      <c r="M397" s="63">
        <v>0</v>
      </c>
      <c r="N397" s="62">
        <v>0</v>
      </c>
      <c r="O397" s="63">
        <v>0</v>
      </c>
      <c r="P397" s="63">
        <v>0</v>
      </c>
      <c r="Q397" s="63">
        <v>0</v>
      </c>
      <c r="R397" s="63">
        <v>0</v>
      </c>
      <c r="S397" s="63">
        <v>0</v>
      </c>
      <c r="T397" s="187">
        <v>0</v>
      </c>
      <c r="U397" s="63">
        <v>0</v>
      </c>
      <c r="V397" s="137" t="s">
        <v>218</v>
      </c>
      <c r="W397" s="137" t="s">
        <v>218</v>
      </c>
    </row>
    <row r="398" spans="1:23" s="8" customFormat="1">
      <c r="A398" s="81" t="s">
        <v>18</v>
      </c>
      <c r="B398" s="93" t="s">
        <v>620</v>
      </c>
      <c r="C398" s="83" t="s">
        <v>11</v>
      </c>
      <c r="D398" s="63">
        <v>0</v>
      </c>
      <c r="E398" s="63">
        <v>0</v>
      </c>
      <c r="F398" s="63">
        <v>0</v>
      </c>
      <c r="G398" s="163" t="s">
        <v>218</v>
      </c>
      <c r="H398" s="62">
        <v>0</v>
      </c>
      <c r="I398" s="163" t="s">
        <v>218</v>
      </c>
      <c r="J398" s="213">
        <v>2.89</v>
      </c>
      <c r="K398" s="62">
        <v>0</v>
      </c>
      <c r="L398" s="213">
        <v>1.2</v>
      </c>
      <c r="M398" s="63">
        <v>2.0009999999999999</v>
      </c>
      <c r="N398" s="62">
        <v>0</v>
      </c>
      <c r="O398" s="63">
        <v>2.5299999999999998</v>
      </c>
      <c r="P398" s="63">
        <v>0</v>
      </c>
      <c r="Q398" s="63">
        <v>0</v>
      </c>
      <c r="R398" s="63">
        <v>2.6989999999999998</v>
      </c>
      <c r="S398" s="63">
        <v>0</v>
      </c>
      <c r="T398" s="201">
        <v>0</v>
      </c>
      <c r="U398" s="63">
        <v>0</v>
      </c>
      <c r="V398" s="176">
        <f>J398+M398</f>
        <v>4.891</v>
      </c>
      <c r="W398" s="176">
        <f>L398+O398+R398</f>
        <v>6.4289999999999994</v>
      </c>
    </row>
    <row r="399" spans="1:23" s="8" customFormat="1" ht="14.25">
      <c r="A399" s="81" t="s">
        <v>20</v>
      </c>
      <c r="B399" s="95" t="s">
        <v>621</v>
      </c>
      <c r="C399" s="83" t="s">
        <v>11</v>
      </c>
      <c r="D399" s="88">
        <v>7.01</v>
      </c>
      <c r="E399" s="235">
        <v>6.99</v>
      </c>
      <c r="F399" s="223">
        <v>6.55</v>
      </c>
      <c r="G399" s="212">
        <f>G400</f>
        <v>3.92</v>
      </c>
      <c r="H399" s="120">
        <f t="shared" ref="H399:K399" si="251">H400+H414</f>
        <v>0</v>
      </c>
      <c r="I399" s="212">
        <f>I400</f>
        <v>3.92</v>
      </c>
      <c r="J399" s="213">
        <v>3.77</v>
      </c>
      <c r="K399" s="120">
        <f t="shared" si="251"/>
        <v>0</v>
      </c>
      <c r="L399" s="213">
        <v>3.7450000000000001</v>
      </c>
      <c r="M399" s="121">
        <f>M400</f>
        <v>3.919</v>
      </c>
      <c r="N399" s="122">
        <v>5.9370000000000003</v>
      </c>
      <c r="O399" s="121">
        <f>O400</f>
        <v>6.56</v>
      </c>
      <c r="P399" s="225">
        <v>5.7809999999999997</v>
      </c>
      <c r="Q399" s="119">
        <v>6.609</v>
      </c>
      <c r="R399" s="225">
        <v>3.3</v>
      </c>
      <c r="S399" s="119">
        <v>8.7899999999999991</v>
      </c>
      <c r="T399" s="201">
        <v>6.859</v>
      </c>
      <c r="U399" s="119">
        <v>10.07</v>
      </c>
      <c r="V399" s="204">
        <v>26.17</v>
      </c>
      <c r="W399" s="204">
        <f>U399+R399+O399+L399+I399</f>
        <v>27.594999999999999</v>
      </c>
    </row>
    <row r="400" spans="1:23" s="8" customFormat="1" ht="28.5">
      <c r="A400" s="81" t="s">
        <v>622</v>
      </c>
      <c r="B400" s="93" t="s">
        <v>623</v>
      </c>
      <c r="C400" s="83" t="s">
        <v>11</v>
      </c>
      <c r="D400" s="91">
        <v>7.01</v>
      </c>
      <c r="E400" s="25">
        <v>6.99</v>
      </c>
      <c r="F400" s="216">
        <v>6.55</v>
      </c>
      <c r="G400" s="163">
        <v>3.92</v>
      </c>
      <c r="H400" s="47">
        <f t="shared" ref="H400:K400" si="252">H406</f>
        <v>0</v>
      </c>
      <c r="I400" s="163">
        <v>3.92</v>
      </c>
      <c r="J400" s="164">
        <v>3.77</v>
      </c>
      <c r="K400" s="227">
        <f t="shared" si="252"/>
        <v>0</v>
      </c>
      <c r="L400" s="164">
        <v>3.7450000000000001</v>
      </c>
      <c r="M400" s="228">
        <f>M406</f>
        <v>3.919</v>
      </c>
      <c r="N400" s="91">
        <v>5.9370000000000003</v>
      </c>
      <c r="O400" s="228">
        <f>O406</f>
        <v>6.56</v>
      </c>
      <c r="P400" s="137">
        <v>5.7809999999999997</v>
      </c>
      <c r="Q400" s="137">
        <v>6.609</v>
      </c>
      <c r="R400" s="137">
        <v>3.3</v>
      </c>
      <c r="S400" s="137">
        <v>8.7899999999999991</v>
      </c>
      <c r="T400" s="229">
        <v>6.859</v>
      </c>
      <c r="U400" s="137">
        <v>10.07</v>
      </c>
      <c r="V400" s="55">
        <v>26.17</v>
      </c>
      <c r="W400" s="55">
        <f>U400+R400+O400+L400+I400</f>
        <v>27.594999999999999</v>
      </c>
    </row>
    <row r="401" spans="1:23" ht="30">
      <c r="A401" s="19" t="s">
        <v>624</v>
      </c>
      <c r="B401" s="32" t="s">
        <v>625</v>
      </c>
      <c r="C401" s="134" t="s">
        <v>11</v>
      </c>
      <c r="D401" s="63">
        <v>0</v>
      </c>
      <c r="E401" s="63">
        <v>0</v>
      </c>
      <c r="F401" s="63">
        <v>0</v>
      </c>
      <c r="G401" s="163" t="s">
        <v>218</v>
      </c>
      <c r="H401" s="62">
        <v>0</v>
      </c>
      <c r="I401" s="163" t="s">
        <v>218</v>
      </c>
      <c r="J401" s="164" t="s">
        <v>218</v>
      </c>
      <c r="K401" s="62">
        <v>0</v>
      </c>
      <c r="L401" s="164" t="s">
        <v>218</v>
      </c>
      <c r="M401" s="63">
        <v>0</v>
      </c>
      <c r="N401" s="62">
        <v>0</v>
      </c>
      <c r="O401" s="63">
        <v>0</v>
      </c>
      <c r="P401" s="63">
        <v>0</v>
      </c>
      <c r="Q401" s="63">
        <v>0</v>
      </c>
      <c r="R401" s="63">
        <v>0</v>
      </c>
      <c r="S401" s="63">
        <v>0</v>
      </c>
      <c r="T401" s="187">
        <v>0</v>
      </c>
      <c r="U401" s="63">
        <v>0</v>
      </c>
      <c r="V401" s="137" t="s">
        <v>218</v>
      </c>
      <c r="W401" s="137" t="s">
        <v>218</v>
      </c>
    </row>
    <row r="402" spans="1:23" ht="30">
      <c r="A402" s="19" t="s">
        <v>626</v>
      </c>
      <c r="B402" s="32" t="s">
        <v>15</v>
      </c>
      <c r="C402" s="134" t="s">
        <v>11</v>
      </c>
      <c r="D402" s="63">
        <v>0</v>
      </c>
      <c r="E402" s="63">
        <v>0</v>
      </c>
      <c r="F402" s="63">
        <v>0</v>
      </c>
      <c r="G402" s="163" t="s">
        <v>218</v>
      </c>
      <c r="H402" s="62">
        <v>0</v>
      </c>
      <c r="I402" s="163" t="s">
        <v>218</v>
      </c>
      <c r="J402" s="164" t="s">
        <v>218</v>
      </c>
      <c r="K402" s="62">
        <v>0</v>
      </c>
      <c r="L402" s="164" t="s">
        <v>218</v>
      </c>
      <c r="M402" s="63">
        <v>0</v>
      </c>
      <c r="N402" s="62">
        <v>0</v>
      </c>
      <c r="O402" s="63">
        <v>0</v>
      </c>
      <c r="P402" s="63">
        <v>0</v>
      </c>
      <c r="Q402" s="63">
        <v>0</v>
      </c>
      <c r="R402" s="63">
        <v>0</v>
      </c>
      <c r="S402" s="63">
        <v>0</v>
      </c>
      <c r="T402" s="187">
        <v>0</v>
      </c>
      <c r="U402" s="63">
        <v>0</v>
      </c>
      <c r="V402" s="137" t="s">
        <v>218</v>
      </c>
      <c r="W402" s="137" t="s">
        <v>218</v>
      </c>
    </row>
    <row r="403" spans="1:23" ht="30">
      <c r="A403" s="19" t="s">
        <v>627</v>
      </c>
      <c r="B403" s="32" t="s">
        <v>17</v>
      </c>
      <c r="C403" s="134" t="s">
        <v>11</v>
      </c>
      <c r="D403" s="63">
        <v>0</v>
      </c>
      <c r="E403" s="63">
        <v>0</v>
      </c>
      <c r="F403" s="63">
        <v>0</v>
      </c>
      <c r="G403" s="163" t="s">
        <v>218</v>
      </c>
      <c r="H403" s="62">
        <v>0</v>
      </c>
      <c r="I403" s="163" t="s">
        <v>218</v>
      </c>
      <c r="J403" s="164" t="s">
        <v>218</v>
      </c>
      <c r="K403" s="62">
        <v>0</v>
      </c>
      <c r="L403" s="164" t="s">
        <v>218</v>
      </c>
      <c r="M403" s="63">
        <v>0</v>
      </c>
      <c r="N403" s="62">
        <v>0</v>
      </c>
      <c r="O403" s="63">
        <v>0</v>
      </c>
      <c r="P403" s="63">
        <v>0</v>
      </c>
      <c r="Q403" s="63">
        <v>0</v>
      </c>
      <c r="R403" s="63">
        <v>0</v>
      </c>
      <c r="S403" s="63">
        <v>0</v>
      </c>
      <c r="T403" s="187">
        <v>0</v>
      </c>
      <c r="U403" s="63">
        <v>0</v>
      </c>
      <c r="V403" s="137" t="s">
        <v>218</v>
      </c>
      <c r="W403" s="137" t="s">
        <v>218</v>
      </c>
    </row>
    <row r="404" spans="1:23" ht="30">
      <c r="A404" s="19" t="s">
        <v>628</v>
      </c>
      <c r="B404" s="32" t="s">
        <v>19</v>
      </c>
      <c r="C404" s="134" t="s">
        <v>11</v>
      </c>
      <c r="D404" s="63">
        <v>0</v>
      </c>
      <c r="E404" s="63">
        <v>0</v>
      </c>
      <c r="F404" s="63">
        <v>0</v>
      </c>
      <c r="G404" s="163" t="s">
        <v>218</v>
      </c>
      <c r="H404" s="62">
        <v>0</v>
      </c>
      <c r="I404" s="163" t="s">
        <v>218</v>
      </c>
      <c r="J404" s="164" t="s">
        <v>218</v>
      </c>
      <c r="K404" s="62">
        <v>0</v>
      </c>
      <c r="L404" s="164" t="s">
        <v>218</v>
      </c>
      <c r="M404" s="63">
        <v>0</v>
      </c>
      <c r="N404" s="62">
        <v>0</v>
      </c>
      <c r="O404" s="63">
        <v>0</v>
      </c>
      <c r="P404" s="63">
        <v>0</v>
      </c>
      <c r="Q404" s="63">
        <v>0</v>
      </c>
      <c r="R404" s="63">
        <v>0</v>
      </c>
      <c r="S404" s="63">
        <v>0</v>
      </c>
      <c r="T404" s="187">
        <v>0</v>
      </c>
      <c r="U404" s="63">
        <v>0</v>
      </c>
      <c r="V404" s="137" t="s">
        <v>218</v>
      </c>
      <c r="W404" s="137" t="s">
        <v>218</v>
      </c>
    </row>
    <row r="405" spans="1:23">
      <c r="A405" s="19" t="s">
        <v>629</v>
      </c>
      <c r="B405" s="32" t="s">
        <v>402</v>
      </c>
      <c r="C405" s="134" t="s">
        <v>11</v>
      </c>
      <c r="D405" s="63">
        <v>0</v>
      </c>
      <c r="E405" s="63">
        <v>0</v>
      </c>
      <c r="F405" s="63">
        <v>0</v>
      </c>
      <c r="G405" s="163" t="s">
        <v>218</v>
      </c>
      <c r="H405" s="62">
        <v>0</v>
      </c>
      <c r="I405" s="163" t="s">
        <v>218</v>
      </c>
      <c r="J405" s="164" t="s">
        <v>218</v>
      </c>
      <c r="K405" s="62">
        <v>0</v>
      </c>
      <c r="L405" s="164" t="s">
        <v>218</v>
      </c>
      <c r="M405" s="63">
        <v>0</v>
      </c>
      <c r="N405" s="62">
        <v>0</v>
      </c>
      <c r="O405" s="63">
        <v>0</v>
      </c>
      <c r="P405" s="63">
        <v>0</v>
      </c>
      <c r="Q405" s="63">
        <v>0</v>
      </c>
      <c r="R405" s="63">
        <v>0</v>
      </c>
      <c r="S405" s="63">
        <v>0</v>
      </c>
      <c r="T405" s="187">
        <v>0</v>
      </c>
      <c r="U405" s="63">
        <v>0</v>
      </c>
      <c r="V405" s="137" t="s">
        <v>218</v>
      </c>
      <c r="W405" s="137" t="s">
        <v>218</v>
      </c>
    </row>
    <row r="406" spans="1:23" s="8" customFormat="1">
      <c r="A406" s="81" t="s">
        <v>630</v>
      </c>
      <c r="B406" s="86" t="s">
        <v>405</v>
      </c>
      <c r="C406" s="83" t="s">
        <v>11</v>
      </c>
      <c r="D406" s="91">
        <v>7.01</v>
      </c>
      <c r="E406" s="234">
        <v>6.99</v>
      </c>
      <c r="F406" s="216">
        <v>6.55</v>
      </c>
      <c r="G406" s="163">
        <v>3.92</v>
      </c>
      <c r="H406" s="47">
        <f t="shared" ref="H406:K406" si="253">H412</f>
        <v>0</v>
      </c>
      <c r="I406" s="163">
        <v>3.92</v>
      </c>
      <c r="J406" s="164">
        <v>3.77</v>
      </c>
      <c r="K406" s="227">
        <f t="shared" si="253"/>
        <v>0</v>
      </c>
      <c r="L406" s="164">
        <v>3.7450000000000001</v>
      </c>
      <c r="M406" s="228">
        <v>3.919</v>
      </c>
      <c r="N406" s="91">
        <v>5.9370000000000003</v>
      </c>
      <c r="O406" s="228">
        <v>6.56</v>
      </c>
      <c r="P406" s="230">
        <v>5.7809999999999997</v>
      </c>
      <c r="Q406" s="230">
        <v>6.609</v>
      </c>
      <c r="R406" s="230">
        <v>3.3</v>
      </c>
      <c r="S406" s="230">
        <v>8.7899999999999991</v>
      </c>
      <c r="T406" s="226">
        <v>6.859</v>
      </c>
      <c r="U406" s="230">
        <v>10.07</v>
      </c>
      <c r="V406" s="55">
        <v>26.17</v>
      </c>
      <c r="W406" s="55">
        <f>I406+L406+O406+R406+U406</f>
        <v>27.594999999999999</v>
      </c>
    </row>
    <row r="407" spans="1:23" ht="30">
      <c r="A407" s="19" t="s">
        <v>631</v>
      </c>
      <c r="B407" s="32" t="s">
        <v>408</v>
      </c>
      <c r="C407" s="134" t="s">
        <v>11</v>
      </c>
      <c r="D407" s="63">
        <v>0</v>
      </c>
      <c r="E407" s="63">
        <v>0</v>
      </c>
      <c r="F407" s="63">
        <v>0</v>
      </c>
      <c r="G407" s="163" t="s">
        <v>218</v>
      </c>
      <c r="H407" s="62">
        <v>0</v>
      </c>
      <c r="I407" s="163" t="s">
        <v>218</v>
      </c>
      <c r="J407" s="164" t="s">
        <v>218</v>
      </c>
      <c r="K407" s="62">
        <v>0</v>
      </c>
      <c r="L407" s="164" t="s">
        <v>218</v>
      </c>
      <c r="M407" s="63">
        <v>0</v>
      </c>
      <c r="N407" s="62">
        <v>0</v>
      </c>
      <c r="O407" s="63">
        <v>0</v>
      </c>
      <c r="P407" s="63">
        <v>0</v>
      </c>
      <c r="Q407" s="63">
        <v>0</v>
      </c>
      <c r="R407" s="63">
        <v>0</v>
      </c>
      <c r="S407" s="63">
        <v>0</v>
      </c>
      <c r="T407" s="187">
        <v>0</v>
      </c>
      <c r="U407" s="63">
        <v>0</v>
      </c>
      <c r="V407" s="137" t="s">
        <v>218</v>
      </c>
      <c r="W407" s="137" t="s">
        <v>218</v>
      </c>
    </row>
    <row r="408" spans="1:23">
      <c r="A408" s="19" t="s">
        <v>632</v>
      </c>
      <c r="B408" s="32" t="s">
        <v>414</v>
      </c>
      <c r="C408" s="134" t="s">
        <v>11</v>
      </c>
      <c r="D408" s="63">
        <v>0</v>
      </c>
      <c r="E408" s="63">
        <v>0</v>
      </c>
      <c r="F408" s="63">
        <v>0</v>
      </c>
      <c r="G408" s="163" t="s">
        <v>218</v>
      </c>
      <c r="H408" s="62">
        <v>0</v>
      </c>
      <c r="I408" s="163" t="s">
        <v>218</v>
      </c>
      <c r="J408" s="164" t="s">
        <v>218</v>
      </c>
      <c r="K408" s="62">
        <v>0</v>
      </c>
      <c r="L408" s="164" t="s">
        <v>218</v>
      </c>
      <c r="M408" s="63">
        <v>0</v>
      </c>
      <c r="N408" s="62">
        <v>0</v>
      </c>
      <c r="O408" s="63">
        <v>0</v>
      </c>
      <c r="P408" s="63">
        <v>0</v>
      </c>
      <c r="Q408" s="63">
        <v>0</v>
      </c>
      <c r="R408" s="63">
        <v>0</v>
      </c>
      <c r="S408" s="63">
        <v>0</v>
      </c>
      <c r="T408" s="187">
        <v>0</v>
      </c>
      <c r="U408" s="63">
        <v>0</v>
      </c>
      <c r="V408" s="137" t="s">
        <v>218</v>
      </c>
      <c r="W408" s="137" t="s">
        <v>218</v>
      </c>
    </row>
    <row r="409" spans="1:23">
      <c r="A409" s="19" t="s">
        <v>633</v>
      </c>
      <c r="B409" s="32" t="s">
        <v>416</v>
      </c>
      <c r="C409" s="134" t="s">
        <v>11</v>
      </c>
      <c r="D409" s="63">
        <v>0</v>
      </c>
      <c r="E409" s="63">
        <v>0</v>
      </c>
      <c r="F409" s="63">
        <v>0</v>
      </c>
      <c r="G409" s="163" t="s">
        <v>218</v>
      </c>
      <c r="H409" s="62">
        <v>0</v>
      </c>
      <c r="I409" s="163" t="s">
        <v>218</v>
      </c>
      <c r="J409" s="164" t="s">
        <v>218</v>
      </c>
      <c r="K409" s="62">
        <v>0</v>
      </c>
      <c r="L409" s="164" t="s">
        <v>218</v>
      </c>
      <c r="M409" s="63">
        <v>0</v>
      </c>
      <c r="N409" s="62">
        <v>0</v>
      </c>
      <c r="O409" s="63">
        <v>0</v>
      </c>
      <c r="P409" s="63">
        <v>0</v>
      </c>
      <c r="Q409" s="63">
        <v>0</v>
      </c>
      <c r="R409" s="63">
        <v>0</v>
      </c>
      <c r="S409" s="63">
        <v>0</v>
      </c>
      <c r="T409" s="187">
        <v>0</v>
      </c>
      <c r="U409" s="63">
        <v>0</v>
      </c>
      <c r="V409" s="137" t="s">
        <v>218</v>
      </c>
      <c r="W409" s="137" t="s">
        <v>218</v>
      </c>
    </row>
    <row r="410" spans="1:23" ht="30">
      <c r="A410" s="19" t="s">
        <v>634</v>
      </c>
      <c r="B410" s="32" t="s">
        <v>419</v>
      </c>
      <c r="C410" s="134" t="s">
        <v>11</v>
      </c>
      <c r="D410" s="63">
        <v>0</v>
      </c>
      <c r="E410" s="63">
        <v>0</v>
      </c>
      <c r="F410" s="63">
        <v>0</v>
      </c>
      <c r="G410" s="163" t="s">
        <v>218</v>
      </c>
      <c r="H410" s="62">
        <v>0</v>
      </c>
      <c r="I410" s="163" t="s">
        <v>218</v>
      </c>
      <c r="J410" s="164" t="s">
        <v>218</v>
      </c>
      <c r="K410" s="62">
        <v>0</v>
      </c>
      <c r="L410" s="164" t="s">
        <v>218</v>
      </c>
      <c r="M410" s="63">
        <v>0</v>
      </c>
      <c r="N410" s="62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187">
        <v>0</v>
      </c>
      <c r="U410" s="63">
        <v>0</v>
      </c>
      <c r="V410" s="137" t="s">
        <v>218</v>
      </c>
      <c r="W410" s="137" t="s">
        <v>218</v>
      </c>
    </row>
    <row r="411" spans="1:23">
      <c r="A411" s="19" t="s">
        <v>635</v>
      </c>
      <c r="B411" s="34" t="s">
        <v>35</v>
      </c>
      <c r="C411" s="134" t="s">
        <v>11</v>
      </c>
      <c r="D411" s="63">
        <v>0</v>
      </c>
      <c r="E411" s="63">
        <v>0</v>
      </c>
      <c r="F411" s="63">
        <v>0</v>
      </c>
      <c r="G411" s="163" t="s">
        <v>218</v>
      </c>
      <c r="H411" s="62">
        <v>0</v>
      </c>
      <c r="I411" s="163" t="s">
        <v>218</v>
      </c>
      <c r="J411" s="164" t="s">
        <v>218</v>
      </c>
      <c r="K411" s="62">
        <v>0</v>
      </c>
      <c r="L411" s="164" t="s">
        <v>218</v>
      </c>
      <c r="M411" s="63">
        <v>0</v>
      </c>
      <c r="N411" s="62">
        <v>0</v>
      </c>
      <c r="O411" s="63">
        <v>0</v>
      </c>
      <c r="P411" s="63">
        <v>0</v>
      </c>
      <c r="Q411" s="63">
        <v>0</v>
      </c>
      <c r="R411" s="63">
        <v>0</v>
      </c>
      <c r="S411" s="63">
        <v>0</v>
      </c>
      <c r="T411" s="187">
        <v>0</v>
      </c>
      <c r="U411" s="63">
        <v>0</v>
      </c>
      <c r="V411" s="137" t="s">
        <v>218</v>
      </c>
      <c r="W411" s="137" t="s">
        <v>218</v>
      </c>
    </row>
    <row r="412" spans="1:23">
      <c r="A412" s="19" t="s">
        <v>636</v>
      </c>
      <c r="B412" s="92" t="s">
        <v>37</v>
      </c>
      <c r="C412" s="134" t="s">
        <v>11</v>
      </c>
      <c r="D412" s="63">
        <v>0</v>
      </c>
      <c r="E412" s="63">
        <v>0</v>
      </c>
      <c r="F412" s="63">
        <v>0</v>
      </c>
      <c r="G412" s="163" t="s">
        <v>218</v>
      </c>
      <c r="H412" s="62">
        <v>0</v>
      </c>
      <c r="I412" s="163" t="s">
        <v>218</v>
      </c>
      <c r="J412" s="164" t="s">
        <v>218</v>
      </c>
      <c r="K412" s="62">
        <v>0</v>
      </c>
      <c r="L412" s="164" t="s">
        <v>218</v>
      </c>
      <c r="M412" s="63">
        <v>0</v>
      </c>
      <c r="N412" s="62">
        <v>0</v>
      </c>
      <c r="O412" s="63">
        <v>0</v>
      </c>
      <c r="P412" s="63">
        <v>0</v>
      </c>
      <c r="Q412" s="63">
        <v>0</v>
      </c>
      <c r="R412" s="63">
        <v>0</v>
      </c>
      <c r="S412" s="63">
        <v>0</v>
      </c>
      <c r="T412" s="187">
        <v>0</v>
      </c>
      <c r="U412" s="63">
        <v>0</v>
      </c>
      <c r="V412" s="137" t="s">
        <v>218</v>
      </c>
      <c r="W412" s="137" t="s">
        <v>218</v>
      </c>
    </row>
    <row r="413" spans="1:23">
      <c r="A413" s="19" t="s">
        <v>637</v>
      </c>
      <c r="B413" s="27" t="s">
        <v>638</v>
      </c>
      <c r="C413" s="134" t="s">
        <v>11</v>
      </c>
      <c r="D413" s="63">
        <v>0</v>
      </c>
      <c r="E413" s="63">
        <v>0</v>
      </c>
      <c r="F413" s="63">
        <v>0</v>
      </c>
      <c r="G413" s="163" t="s">
        <v>218</v>
      </c>
      <c r="H413" s="62">
        <v>0</v>
      </c>
      <c r="I413" s="163" t="s">
        <v>218</v>
      </c>
      <c r="J413" s="164" t="s">
        <v>218</v>
      </c>
      <c r="K413" s="62">
        <v>0</v>
      </c>
      <c r="L413" s="164" t="s">
        <v>218</v>
      </c>
      <c r="M413" s="63">
        <v>0</v>
      </c>
      <c r="N413" s="62">
        <v>0</v>
      </c>
      <c r="O413" s="63">
        <v>0</v>
      </c>
      <c r="P413" s="63">
        <v>0</v>
      </c>
      <c r="Q413" s="63">
        <v>0</v>
      </c>
      <c r="R413" s="63">
        <v>0</v>
      </c>
      <c r="S413" s="63">
        <v>0</v>
      </c>
      <c r="T413" s="187">
        <v>0</v>
      </c>
      <c r="U413" s="63">
        <v>0</v>
      </c>
      <c r="V413" s="137" t="s">
        <v>218</v>
      </c>
      <c r="W413" s="137" t="s">
        <v>218</v>
      </c>
    </row>
    <row r="414" spans="1:23" s="8" customFormat="1" ht="28.5">
      <c r="A414" s="81" t="s">
        <v>639</v>
      </c>
      <c r="B414" s="93" t="s">
        <v>640</v>
      </c>
      <c r="C414" s="83" t="s">
        <v>11</v>
      </c>
      <c r="D414" s="63">
        <v>0</v>
      </c>
      <c r="E414" s="63">
        <v>0</v>
      </c>
      <c r="F414" s="63">
        <v>0</v>
      </c>
      <c r="G414" s="163" t="s">
        <v>218</v>
      </c>
      <c r="H414" s="62">
        <v>0</v>
      </c>
      <c r="I414" s="163" t="s">
        <v>218</v>
      </c>
      <c r="J414" s="164" t="s">
        <v>218</v>
      </c>
      <c r="K414" s="62">
        <v>0</v>
      </c>
      <c r="L414" s="164" t="s">
        <v>218</v>
      </c>
      <c r="M414" s="176" t="s">
        <v>218</v>
      </c>
      <c r="N414" s="62">
        <v>0</v>
      </c>
      <c r="O414" s="176" t="s">
        <v>218</v>
      </c>
      <c r="P414" s="176" t="s">
        <v>218</v>
      </c>
      <c r="Q414" s="63">
        <v>0</v>
      </c>
      <c r="R414" s="176" t="s">
        <v>218</v>
      </c>
      <c r="S414" s="63">
        <v>0</v>
      </c>
      <c r="T414" s="89">
        <v>0</v>
      </c>
      <c r="U414" s="63">
        <v>0</v>
      </c>
      <c r="V414" s="137" t="s">
        <v>218</v>
      </c>
      <c r="W414" s="176" t="s">
        <v>218</v>
      </c>
    </row>
    <row r="415" spans="1:23" ht="30">
      <c r="A415" s="19" t="s">
        <v>641</v>
      </c>
      <c r="B415" s="32" t="s">
        <v>625</v>
      </c>
      <c r="C415" s="134" t="s">
        <v>11</v>
      </c>
      <c r="D415" s="63">
        <v>0</v>
      </c>
      <c r="E415" s="63">
        <v>0</v>
      </c>
      <c r="F415" s="63">
        <v>0</v>
      </c>
      <c r="G415" s="163" t="s">
        <v>218</v>
      </c>
      <c r="H415" s="62">
        <v>0</v>
      </c>
      <c r="I415" s="163" t="s">
        <v>218</v>
      </c>
      <c r="J415" s="164" t="s">
        <v>218</v>
      </c>
      <c r="K415" s="62">
        <v>0</v>
      </c>
      <c r="L415" s="164" t="s">
        <v>218</v>
      </c>
      <c r="M415" s="63">
        <v>0</v>
      </c>
      <c r="N415" s="62">
        <v>0</v>
      </c>
      <c r="O415" s="63">
        <v>0</v>
      </c>
      <c r="P415" s="63">
        <v>0</v>
      </c>
      <c r="Q415" s="63">
        <v>0</v>
      </c>
      <c r="R415" s="63">
        <v>0</v>
      </c>
      <c r="S415" s="63">
        <v>0</v>
      </c>
      <c r="T415" s="187">
        <v>0</v>
      </c>
      <c r="U415" s="63">
        <v>0</v>
      </c>
      <c r="V415" s="137" t="s">
        <v>218</v>
      </c>
      <c r="W415" s="137" t="s">
        <v>218</v>
      </c>
    </row>
    <row r="416" spans="1:23" ht="30">
      <c r="A416" s="19" t="s">
        <v>642</v>
      </c>
      <c r="B416" s="32" t="s">
        <v>15</v>
      </c>
      <c r="C416" s="134" t="s">
        <v>11</v>
      </c>
      <c r="D416" s="63">
        <v>0</v>
      </c>
      <c r="E416" s="63">
        <v>0</v>
      </c>
      <c r="F416" s="63">
        <v>0</v>
      </c>
      <c r="G416" s="163" t="s">
        <v>218</v>
      </c>
      <c r="H416" s="62">
        <v>0</v>
      </c>
      <c r="I416" s="163" t="s">
        <v>218</v>
      </c>
      <c r="J416" s="164" t="s">
        <v>218</v>
      </c>
      <c r="K416" s="62">
        <v>0</v>
      </c>
      <c r="L416" s="164" t="s">
        <v>218</v>
      </c>
      <c r="M416" s="63">
        <v>0</v>
      </c>
      <c r="N416" s="62">
        <v>0</v>
      </c>
      <c r="O416" s="63">
        <v>0</v>
      </c>
      <c r="P416" s="63">
        <v>0</v>
      </c>
      <c r="Q416" s="63">
        <v>0</v>
      </c>
      <c r="R416" s="63">
        <v>0</v>
      </c>
      <c r="S416" s="63">
        <v>0</v>
      </c>
      <c r="T416" s="187">
        <v>0</v>
      </c>
      <c r="U416" s="63">
        <v>0</v>
      </c>
      <c r="V416" s="137" t="s">
        <v>218</v>
      </c>
      <c r="W416" s="137" t="s">
        <v>218</v>
      </c>
    </row>
    <row r="417" spans="1:23" ht="30">
      <c r="A417" s="19" t="s">
        <v>643</v>
      </c>
      <c r="B417" s="32" t="s">
        <v>17</v>
      </c>
      <c r="C417" s="134" t="s">
        <v>11</v>
      </c>
      <c r="D417" s="63">
        <v>0</v>
      </c>
      <c r="E417" s="63">
        <v>0</v>
      </c>
      <c r="F417" s="63">
        <v>0</v>
      </c>
      <c r="G417" s="163" t="s">
        <v>218</v>
      </c>
      <c r="H417" s="62">
        <v>0</v>
      </c>
      <c r="I417" s="163" t="s">
        <v>218</v>
      </c>
      <c r="J417" s="164" t="s">
        <v>218</v>
      </c>
      <c r="K417" s="62">
        <v>0</v>
      </c>
      <c r="L417" s="164" t="s">
        <v>218</v>
      </c>
      <c r="M417" s="63">
        <v>0</v>
      </c>
      <c r="N417" s="62">
        <v>0</v>
      </c>
      <c r="O417" s="63">
        <v>0</v>
      </c>
      <c r="P417" s="63">
        <v>0</v>
      </c>
      <c r="Q417" s="63">
        <v>0</v>
      </c>
      <c r="R417" s="63">
        <v>0</v>
      </c>
      <c r="S417" s="63">
        <v>0</v>
      </c>
      <c r="T417" s="187">
        <v>0</v>
      </c>
      <c r="U417" s="63">
        <v>0</v>
      </c>
      <c r="V417" s="137" t="s">
        <v>218</v>
      </c>
      <c r="W417" s="137" t="s">
        <v>218</v>
      </c>
    </row>
    <row r="418" spans="1:23" ht="30">
      <c r="A418" s="19" t="s">
        <v>644</v>
      </c>
      <c r="B418" s="32" t="s">
        <v>19</v>
      </c>
      <c r="C418" s="134" t="s">
        <v>11</v>
      </c>
      <c r="D418" s="63">
        <v>0</v>
      </c>
      <c r="E418" s="63">
        <v>0</v>
      </c>
      <c r="F418" s="63">
        <v>0</v>
      </c>
      <c r="G418" s="163" t="s">
        <v>218</v>
      </c>
      <c r="H418" s="62">
        <v>0</v>
      </c>
      <c r="I418" s="163" t="s">
        <v>218</v>
      </c>
      <c r="J418" s="164" t="s">
        <v>218</v>
      </c>
      <c r="K418" s="62">
        <v>0</v>
      </c>
      <c r="L418" s="164" t="s">
        <v>218</v>
      </c>
      <c r="M418" s="63">
        <v>0</v>
      </c>
      <c r="N418" s="62">
        <v>0</v>
      </c>
      <c r="O418" s="63">
        <v>0</v>
      </c>
      <c r="P418" s="63">
        <v>0</v>
      </c>
      <c r="Q418" s="63">
        <v>0</v>
      </c>
      <c r="R418" s="63">
        <v>0</v>
      </c>
      <c r="S418" s="63">
        <v>0</v>
      </c>
      <c r="T418" s="187">
        <v>0</v>
      </c>
      <c r="U418" s="63">
        <v>0</v>
      </c>
      <c r="V418" s="137" t="s">
        <v>218</v>
      </c>
      <c r="W418" s="137" t="s">
        <v>218</v>
      </c>
    </row>
    <row r="419" spans="1:23">
      <c r="A419" s="19" t="s">
        <v>645</v>
      </c>
      <c r="B419" s="32" t="s">
        <v>402</v>
      </c>
      <c r="C419" s="134" t="s">
        <v>11</v>
      </c>
      <c r="D419" s="63">
        <v>0</v>
      </c>
      <c r="E419" s="63">
        <v>0</v>
      </c>
      <c r="F419" s="63">
        <v>0</v>
      </c>
      <c r="G419" s="163" t="s">
        <v>218</v>
      </c>
      <c r="H419" s="62">
        <v>0</v>
      </c>
      <c r="I419" s="163" t="s">
        <v>218</v>
      </c>
      <c r="J419" s="164" t="s">
        <v>218</v>
      </c>
      <c r="K419" s="62">
        <v>0</v>
      </c>
      <c r="L419" s="164" t="s">
        <v>218</v>
      </c>
      <c r="M419" s="63">
        <v>0</v>
      </c>
      <c r="N419" s="62">
        <v>0</v>
      </c>
      <c r="O419" s="63">
        <v>0</v>
      </c>
      <c r="P419" s="63">
        <v>0</v>
      </c>
      <c r="Q419" s="63">
        <v>0</v>
      </c>
      <c r="R419" s="63">
        <v>0</v>
      </c>
      <c r="S419" s="63">
        <v>0</v>
      </c>
      <c r="T419" s="187">
        <v>0</v>
      </c>
      <c r="U419" s="63">
        <v>0</v>
      </c>
      <c r="V419" s="137" t="s">
        <v>218</v>
      </c>
      <c r="W419" s="137" t="s">
        <v>218</v>
      </c>
    </row>
    <row r="420" spans="1:23" s="8" customFormat="1">
      <c r="A420" s="81" t="s">
        <v>646</v>
      </c>
      <c r="B420" s="86" t="s">
        <v>405</v>
      </c>
      <c r="C420" s="83" t="s">
        <v>11</v>
      </c>
      <c r="D420" s="63">
        <v>0</v>
      </c>
      <c r="E420" s="63">
        <v>0</v>
      </c>
      <c r="F420" s="63">
        <v>0</v>
      </c>
      <c r="G420" s="163" t="s">
        <v>218</v>
      </c>
      <c r="H420" s="62">
        <v>0</v>
      </c>
      <c r="I420" s="163" t="s">
        <v>218</v>
      </c>
      <c r="J420" s="164" t="s">
        <v>218</v>
      </c>
      <c r="K420" s="62">
        <v>0</v>
      </c>
      <c r="L420" s="164" t="s">
        <v>218</v>
      </c>
      <c r="M420" s="63">
        <v>0</v>
      </c>
      <c r="N420" s="62">
        <v>0</v>
      </c>
      <c r="O420" s="63">
        <v>0</v>
      </c>
      <c r="P420" s="63">
        <v>0</v>
      </c>
      <c r="Q420" s="63">
        <v>0</v>
      </c>
      <c r="R420" s="63">
        <v>0</v>
      </c>
      <c r="S420" s="63">
        <v>0</v>
      </c>
      <c r="T420" s="89">
        <v>0</v>
      </c>
      <c r="U420" s="63">
        <v>0</v>
      </c>
      <c r="V420" s="137" t="s">
        <v>218</v>
      </c>
      <c r="W420" s="137" t="s">
        <v>218</v>
      </c>
    </row>
    <row r="421" spans="1:23" ht="30">
      <c r="A421" s="19" t="s">
        <v>647</v>
      </c>
      <c r="B421" s="32" t="s">
        <v>408</v>
      </c>
      <c r="C421" s="134" t="s">
        <v>11</v>
      </c>
      <c r="D421" s="63">
        <v>0</v>
      </c>
      <c r="E421" s="63">
        <v>0</v>
      </c>
      <c r="F421" s="63">
        <v>0</v>
      </c>
      <c r="G421" s="163" t="s">
        <v>218</v>
      </c>
      <c r="H421" s="62">
        <v>0</v>
      </c>
      <c r="I421" s="163" t="s">
        <v>218</v>
      </c>
      <c r="J421" s="164" t="s">
        <v>218</v>
      </c>
      <c r="K421" s="62">
        <v>0</v>
      </c>
      <c r="L421" s="164" t="s">
        <v>218</v>
      </c>
      <c r="M421" s="63">
        <v>0</v>
      </c>
      <c r="N421" s="62">
        <v>0</v>
      </c>
      <c r="O421" s="63">
        <v>0</v>
      </c>
      <c r="P421" s="63">
        <v>0</v>
      </c>
      <c r="Q421" s="63">
        <v>0</v>
      </c>
      <c r="R421" s="63">
        <v>0</v>
      </c>
      <c r="S421" s="63">
        <v>0</v>
      </c>
      <c r="T421" s="187">
        <v>0</v>
      </c>
      <c r="U421" s="63">
        <v>0</v>
      </c>
      <c r="V421" s="137" t="s">
        <v>218</v>
      </c>
      <c r="W421" s="137" t="s">
        <v>218</v>
      </c>
    </row>
    <row r="422" spans="1:23">
      <c r="A422" s="19" t="s">
        <v>648</v>
      </c>
      <c r="B422" s="32" t="s">
        <v>414</v>
      </c>
      <c r="C422" s="134" t="s">
        <v>11</v>
      </c>
      <c r="D422" s="63">
        <v>0</v>
      </c>
      <c r="E422" s="63">
        <v>0</v>
      </c>
      <c r="F422" s="63">
        <v>0</v>
      </c>
      <c r="G422" s="163" t="s">
        <v>218</v>
      </c>
      <c r="H422" s="62">
        <v>0</v>
      </c>
      <c r="I422" s="163" t="s">
        <v>218</v>
      </c>
      <c r="J422" s="164" t="s">
        <v>218</v>
      </c>
      <c r="K422" s="62">
        <v>0</v>
      </c>
      <c r="L422" s="164" t="s">
        <v>218</v>
      </c>
      <c r="M422" s="63">
        <v>0</v>
      </c>
      <c r="N422" s="62">
        <v>0</v>
      </c>
      <c r="O422" s="63">
        <v>0</v>
      </c>
      <c r="P422" s="63">
        <v>0</v>
      </c>
      <c r="Q422" s="63">
        <v>0</v>
      </c>
      <c r="R422" s="63">
        <v>0</v>
      </c>
      <c r="S422" s="63">
        <v>0</v>
      </c>
      <c r="T422" s="187">
        <v>0</v>
      </c>
      <c r="U422" s="63">
        <v>0</v>
      </c>
      <c r="V422" s="137" t="s">
        <v>218</v>
      </c>
      <c r="W422" s="137" t="s">
        <v>218</v>
      </c>
    </row>
    <row r="423" spans="1:23">
      <c r="A423" s="19" t="s">
        <v>649</v>
      </c>
      <c r="B423" s="32" t="s">
        <v>416</v>
      </c>
      <c r="C423" s="134" t="s">
        <v>11</v>
      </c>
      <c r="D423" s="63">
        <v>0</v>
      </c>
      <c r="E423" s="63">
        <v>0</v>
      </c>
      <c r="F423" s="63">
        <v>0</v>
      </c>
      <c r="G423" s="163" t="s">
        <v>218</v>
      </c>
      <c r="H423" s="62">
        <v>0</v>
      </c>
      <c r="I423" s="163" t="s">
        <v>218</v>
      </c>
      <c r="J423" s="164" t="s">
        <v>218</v>
      </c>
      <c r="K423" s="62">
        <v>0</v>
      </c>
      <c r="L423" s="164" t="s">
        <v>218</v>
      </c>
      <c r="M423" s="63">
        <v>0</v>
      </c>
      <c r="N423" s="62">
        <v>0</v>
      </c>
      <c r="O423" s="63">
        <v>0</v>
      </c>
      <c r="P423" s="63">
        <v>0</v>
      </c>
      <c r="Q423" s="63">
        <v>0</v>
      </c>
      <c r="R423" s="63">
        <v>0</v>
      </c>
      <c r="S423" s="63">
        <v>0</v>
      </c>
      <c r="T423" s="187">
        <v>0</v>
      </c>
      <c r="U423" s="63">
        <v>0</v>
      </c>
      <c r="V423" s="137" t="s">
        <v>218</v>
      </c>
      <c r="W423" s="137" t="s">
        <v>218</v>
      </c>
    </row>
    <row r="424" spans="1:23" ht="30">
      <c r="A424" s="19" t="s">
        <v>650</v>
      </c>
      <c r="B424" s="32" t="s">
        <v>419</v>
      </c>
      <c r="C424" s="134" t="s">
        <v>11</v>
      </c>
      <c r="D424" s="63">
        <v>0</v>
      </c>
      <c r="E424" s="63">
        <v>0</v>
      </c>
      <c r="F424" s="63">
        <v>0</v>
      </c>
      <c r="G424" s="163" t="s">
        <v>218</v>
      </c>
      <c r="H424" s="62">
        <v>0</v>
      </c>
      <c r="I424" s="163" t="s">
        <v>218</v>
      </c>
      <c r="J424" s="164" t="s">
        <v>218</v>
      </c>
      <c r="K424" s="62">
        <v>0</v>
      </c>
      <c r="L424" s="164" t="s">
        <v>218</v>
      </c>
      <c r="M424" s="63">
        <v>0</v>
      </c>
      <c r="N424" s="62">
        <v>0</v>
      </c>
      <c r="O424" s="63">
        <v>0</v>
      </c>
      <c r="P424" s="63">
        <v>0</v>
      </c>
      <c r="Q424" s="63">
        <v>0</v>
      </c>
      <c r="R424" s="63">
        <v>0</v>
      </c>
      <c r="S424" s="63">
        <v>0</v>
      </c>
      <c r="T424" s="187">
        <v>0</v>
      </c>
      <c r="U424" s="63">
        <v>0</v>
      </c>
      <c r="V424" s="137" t="s">
        <v>218</v>
      </c>
      <c r="W424" s="137" t="s">
        <v>218</v>
      </c>
    </row>
    <row r="425" spans="1:23">
      <c r="A425" s="19" t="s">
        <v>651</v>
      </c>
      <c r="B425" s="92" t="s">
        <v>35</v>
      </c>
      <c r="C425" s="134" t="s">
        <v>11</v>
      </c>
      <c r="D425" s="63">
        <v>0</v>
      </c>
      <c r="E425" s="63">
        <v>0</v>
      </c>
      <c r="F425" s="63">
        <v>0</v>
      </c>
      <c r="G425" s="163" t="s">
        <v>218</v>
      </c>
      <c r="H425" s="62">
        <v>0</v>
      </c>
      <c r="I425" s="163" t="s">
        <v>218</v>
      </c>
      <c r="J425" s="164" t="s">
        <v>218</v>
      </c>
      <c r="K425" s="62">
        <v>0</v>
      </c>
      <c r="L425" s="164" t="s">
        <v>218</v>
      </c>
      <c r="M425" s="63">
        <v>0</v>
      </c>
      <c r="N425" s="62">
        <v>0</v>
      </c>
      <c r="O425" s="63">
        <v>0</v>
      </c>
      <c r="P425" s="63">
        <v>0</v>
      </c>
      <c r="Q425" s="63">
        <v>0</v>
      </c>
      <c r="R425" s="63">
        <v>0</v>
      </c>
      <c r="S425" s="63">
        <v>0</v>
      </c>
      <c r="T425" s="187">
        <v>0</v>
      </c>
      <c r="U425" s="63">
        <v>0</v>
      </c>
      <c r="V425" s="137" t="s">
        <v>218</v>
      </c>
      <c r="W425" s="137" t="s">
        <v>218</v>
      </c>
    </row>
    <row r="426" spans="1:23">
      <c r="A426" s="19" t="s">
        <v>652</v>
      </c>
      <c r="B426" s="92" t="s">
        <v>37</v>
      </c>
      <c r="C426" s="134" t="s">
        <v>11</v>
      </c>
      <c r="D426" s="63">
        <v>0</v>
      </c>
      <c r="E426" s="63">
        <v>0</v>
      </c>
      <c r="F426" s="63">
        <v>0</v>
      </c>
      <c r="G426" s="163" t="s">
        <v>218</v>
      </c>
      <c r="H426" s="62">
        <v>0</v>
      </c>
      <c r="I426" s="163" t="s">
        <v>218</v>
      </c>
      <c r="J426" s="164" t="s">
        <v>218</v>
      </c>
      <c r="K426" s="62">
        <v>0</v>
      </c>
      <c r="L426" s="164" t="s">
        <v>218</v>
      </c>
      <c r="M426" s="63">
        <v>0</v>
      </c>
      <c r="N426" s="62">
        <v>0</v>
      </c>
      <c r="O426" s="63">
        <v>0</v>
      </c>
      <c r="P426" s="63">
        <v>0</v>
      </c>
      <c r="Q426" s="63">
        <v>0</v>
      </c>
      <c r="R426" s="63">
        <v>0</v>
      </c>
      <c r="S426" s="63">
        <v>0</v>
      </c>
      <c r="T426" s="187">
        <v>0</v>
      </c>
      <c r="U426" s="63">
        <v>0</v>
      </c>
      <c r="V426" s="137" t="s">
        <v>218</v>
      </c>
      <c r="W426" s="137" t="s">
        <v>218</v>
      </c>
    </row>
    <row r="427" spans="1:23" s="8" customFormat="1">
      <c r="A427" s="81" t="s">
        <v>22</v>
      </c>
      <c r="B427" s="95" t="s">
        <v>653</v>
      </c>
      <c r="C427" s="83" t="s">
        <v>11</v>
      </c>
      <c r="D427" s="88" t="s">
        <v>218</v>
      </c>
      <c r="E427" s="119" t="s">
        <v>218</v>
      </c>
      <c r="F427" s="223" t="s">
        <v>218</v>
      </c>
      <c r="G427" s="163" t="s">
        <v>218</v>
      </c>
      <c r="H427" s="96">
        <v>0.88</v>
      </c>
      <c r="I427" s="163" t="s">
        <v>218</v>
      </c>
      <c r="J427" s="164" t="s">
        <v>218</v>
      </c>
      <c r="K427" s="88">
        <v>3.06</v>
      </c>
      <c r="L427" s="164" t="s">
        <v>218</v>
      </c>
      <c r="M427" s="63">
        <v>0</v>
      </c>
      <c r="N427" s="88">
        <v>3.2949999999999999</v>
      </c>
      <c r="O427" s="63">
        <v>0</v>
      </c>
      <c r="P427" s="63">
        <v>0</v>
      </c>
      <c r="Q427" s="94">
        <v>6.11</v>
      </c>
      <c r="R427" s="63">
        <v>0</v>
      </c>
      <c r="S427" s="63">
        <v>0</v>
      </c>
      <c r="T427" s="201">
        <v>6.86</v>
      </c>
      <c r="U427" s="63">
        <v>0</v>
      </c>
      <c r="V427" s="137" t="s">
        <v>218</v>
      </c>
      <c r="W427" s="137" t="s">
        <v>218</v>
      </c>
    </row>
    <row r="428" spans="1:23">
      <c r="A428" s="19" t="s">
        <v>24</v>
      </c>
      <c r="B428" s="31" t="s">
        <v>654</v>
      </c>
      <c r="C428" s="134" t="s">
        <v>11</v>
      </c>
      <c r="D428" s="63">
        <v>0</v>
      </c>
      <c r="E428" s="63">
        <v>0</v>
      </c>
      <c r="F428" s="63">
        <v>0</v>
      </c>
      <c r="G428" s="163" t="s">
        <v>218</v>
      </c>
      <c r="H428" s="62">
        <v>0</v>
      </c>
      <c r="I428" s="163" t="s">
        <v>218</v>
      </c>
      <c r="J428" s="164" t="s">
        <v>218</v>
      </c>
      <c r="K428" s="62">
        <v>0</v>
      </c>
      <c r="L428" s="164" t="s">
        <v>218</v>
      </c>
      <c r="M428" s="107" t="s">
        <v>218</v>
      </c>
      <c r="N428" s="62">
        <v>0</v>
      </c>
      <c r="O428" s="107" t="s">
        <v>218</v>
      </c>
      <c r="P428" s="163" t="s">
        <v>218</v>
      </c>
      <c r="Q428" s="63">
        <v>0</v>
      </c>
      <c r="R428" s="163" t="s">
        <v>218</v>
      </c>
      <c r="S428" s="63">
        <v>0</v>
      </c>
      <c r="T428" s="187">
        <v>0</v>
      </c>
      <c r="U428" s="137" t="s">
        <v>218</v>
      </c>
      <c r="V428" s="137" t="s">
        <v>218</v>
      </c>
      <c r="W428" s="137" t="s">
        <v>218</v>
      </c>
    </row>
    <row r="429" spans="1:23">
      <c r="A429" s="19" t="s">
        <v>655</v>
      </c>
      <c r="B429" s="27" t="s">
        <v>656</v>
      </c>
      <c r="C429" s="134" t="s">
        <v>11</v>
      </c>
      <c r="D429" s="63">
        <v>0</v>
      </c>
      <c r="E429" s="63">
        <v>0</v>
      </c>
      <c r="F429" s="63">
        <v>0</v>
      </c>
      <c r="G429" s="163" t="s">
        <v>218</v>
      </c>
      <c r="H429" s="62">
        <v>0</v>
      </c>
      <c r="I429" s="163" t="s">
        <v>218</v>
      </c>
      <c r="J429" s="164" t="s">
        <v>218</v>
      </c>
      <c r="K429" s="62">
        <v>0</v>
      </c>
      <c r="L429" s="164" t="s">
        <v>218</v>
      </c>
      <c r="M429" s="107" t="s">
        <v>218</v>
      </c>
      <c r="N429" s="62">
        <v>0</v>
      </c>
      <c r="O429" s="107" t="s">
        <v>218</v>
      </c>
      <c r="P429" s="163" t="s">
        <v>218</v>
      </c>
      <c r="Q429" s="63">
        <v>0</v>
      </c>
      <c r="R429" s="163" t="s">
        <v>218</v>
      </c>
      <c r="S429" s="63">
        <v>0</v>
      </c>
      <c r="T429" s="187">
        <v>0</v>
      </c>
      <c r="U429" s="137" t="s">
        <v>218</v>
      </c>
      <c r="V429" s="137" t="s">
        <v>218</v>
      </c>
      <c r="W429" s="137" t="s">
        <v>218</v>
      </c>
    </row>
    <row r="430" spans="1:23">
      <c r="A430" s="19" t="s">
        <v>657</v>
      </c>
      <c r="B430" s="27" t="s">
        <v>658</v>
      </c>
      <c r="C430" s="134" t="s">
        <v>11</v>
      </c>
      <c r="D430" s="63">
        <v>0</v>
      </c>
      <c r="E430" s="63">
        <v>0</v>
      </c>
      <c r="F430" s="63">
        <v>0</v>
      </c>
      <c r="G430" s="163" t="s">
        <v>218</v>
      </c>
      <c r="H430" s="62">
        <v>0</v>
      </c>
      <c r="I430" s="163" t="s">
        <v>218</v>
      </c>
      <c r="J430" s="164" t="s">
        <v>218</v>
      </c>
      <c r="K430" s="62">
        <v>0</v>
      </c>
      <c r="L430" s="164" t="s">
        <v>218</v>
      </c>
      <c r="M430" s="107" t="s">
        <v>218</v>
      </c>
      <c r="N430" s="62">
        <v>0</v>
      </c>
      <c r="O430" s="107" t="s">
        <v>218</v>
      </c>
      <c r="P430" s="163" t="s">
        <v>218</v>
      </c>
      <c r="Q430" s="63">
        <v>0</v>
      </c>
      <c r="R430" s="163" t="s">
        <v>218</v>
      </c>
      <c r="S430" s="63">
        <v>0</v>
      </c>
      <c r="T430" s="187">
        <v>0</v>
      </c>
      <c r="U430" s="137" t="s">
        <v>218</v>
      </c>
      <c r="V430" s="137" t="s">
        <v>218</v>
      </c>
      <c r="W430" s="137" t="s">
        <v>218</v>
      </c>
    </row>
    <row r="431" spans="1:23" s="8" customFormat="1">
      <c r="A431" s="81" t="s">
        <v>40</v>
      </c>
      <c r="B431" s="82" t="s">
        <v>659</v>
      </c>
      <c r="C431" s="83" t="s">
        <v>11</v>
      </c>
      <c r="D431" s="63">
        <v>0</v>
      </c>
      <c r="E431" s="63">
        <v>0</v>
      </c>
      <c r="F431" s="63">
        <v>0</v>
      </c>
      <c r="G431" s="163" t="s">
        <v>218</v>
      </c>
      <c r="H431" s="62">
        <v>0</v>
      </c>
      <c r="I431" s="163" t="s">
        <v>218</v>
      </c>
      <c r="J431" s="164" t="s">
        <v>218</v>
      </c>
      <c r="K431" s="62">
        <v>0</v>
      </c>
      <c r="L431" s="164" t="s">
        <v>218</v>
      </c>
      <c r="M431" s="107" t="s">
        <v>218</v>
      </c>
      <c r="N431" s="62">
        <v>0</v>
      </c>
      <c r="O431" s="107" t="s">
        <v>218</v>
      </c>
      <c r="P431" s="163" t="s">
        <v>218</v>
      </c>
      <c r="Q431" s="63">
        <v>0</v>
      </c>
      <c r="R431" s="163" t="s">
        <v>218</v>
      </c>
      <c r="S431" s="63">
        <v>0</v>
      </c>
      <c r="T431" s="85">
        <v>0</v>
      </c>
      <c r="U431" s="137" t="s">
        <v>218</v>
      </c>
      <c r="V431" s="137" t="s">
        <v>218</v>
      </c>
      <c r="W431" s="137" t="s">
        <v>218</v>
      </c>
    </row>
    <row r="432" spans="1:23">
      <c r="A432" s="19" t="s">
        <v>42</v>
      </c>
      <c r="B432" s="31" t="s">
        <v>660</v>
      </c>
      <c r="C432" s="134" t="s">
        <v>11</v>
      </c>
      <c r="D432" s="63">
        <v>0</v>
      </c>
      <c r="E432" s="63">
        <v>0</v>
      </c>
      <c r="F432" s="63">
        <v>0</v>
      </c>
      <c r="G432" s="163" t="s">
        <v>218</v>
      </c>
      <c r="H432" s="62">
        <v>0</v>
      </c>
      <c r="I432" s="163" t="s">
        <v>218</v>
      </c>
      <c r="J432" s="164" t="s">
        <v>218</v>
      </c>
      <c r="K432" s="62">
        <v>0</v>
      </c>
      <c r="L432" s="164" t="s">
        <v>218</v>
      </c>
      <c r="M432" s="107" t="s">
        <v>218</v>
      </c>
      <c r="N432" s="62">
        <v>0</v>
      </c>
      <c r="O432" s="107" t="s">
        <v>218</v>
      </c>
      <c r="P432" s="163" t="s">
        <v>218</v>
      </c>
      <c r="Q432" s="63">
        <v>0</v>
      </c>
      <c r="R432" s="163" t="s">
        <v>218</v>
      </c>
      <c r="S432" s="63">
        <v>0</v>
      </c>
      <c r="T432" s="187">
        <v>0</v>
      </c>
      <c r="U432" s="137" t="s">
        <v>218</v>
      </c>
      <c r="V432" s="137" t="s">
        <v>218</v>
      </c>
      <c r="W432" s="137" t="s">
        <v>218</v>
      </c>
    </row>
    <row r="433" spans="1:23">
      <c r="A433" s="19" t="s">
        <v>46</v>
      </c>
      <c r="B433" s="31" t="s">
        <v>661</v>
      </c>
      <c r="C433" s="134" t="s">
        <v>11</v>
      </c>
      <c r="D433" s="63">
        <v>0</v>
      </c>
      <c r="E433" s="63">
        <v>0</v>
      </c>
      <c r="F433" s="63">
        <v>0</v>
      </c>
      <c r="G433" s="163" t="s">
        <v>218</v>
      </c>
      <c r="H433" s="62">
        <v>0</v>
      </c>
      <c r="I433" s="163" t="s">
        <v>218</v>
      </c>
      <c r="J433" s="164" t="s">
        <v>218</v>
      </c>
      <c r="K433" s="62">
        <v>0</v>
      </c>
      <c r="L433" s="164" t="s">
        <v>218</v>
      </c>
      <c r="M433" s="107" t="s">
        <v>218</v>
      </c>
      <c r="N433" s="62">
        <v>0</v>
      </c>
      <c r="O433" s="107" t="s">
        <v>218</v>
      </c>
      <c r="P433" s="163" t="s">
        <v>218</v>
      </c>
      <c r="Q433" s="63">
        <v>0</v>
      </c>
      <c r="R433" s="163" t="s">
        <v>218</v>
      </c>
      <c r="S433" s="63">
        <v>0</v>
      </c>
      <c r="T433" s="187">
        <v>0</v>
      </c>
      <c r="U433" s="137" t="s">
        <v>218</v>
      </c>
      <c r="V433" s="137" t="s">
        <v>218</v>
      </c>
      <c r="W433" s="137" t="s">
        <v>218</v>
      </c>
    </row>
    <row r="434" spans="1:23">
      <c r="A434" s="19" t="s">
        <v>47</v>
      </c>
      <c r="B434" s="31" t="s">
        <v>662</v>
      </c>
      <c r="C434" s="134" t="s">
        <v>11</v>
      </c>
      <c r="D434" s="63">
        <v>0</v>
      </c>
      <c r="E434" s="63">
        <v>0</v>
      </c>
      <c r="F434" s="63">
        <v>0</v>
      </c>
      <c r="G434" s="163" t="s">
        <v>218</v>
      </c>
      <c r="H434" s="62">
        <v>0</v>
      </c>
      <c r="I434" s="163" t="s">
        <v>218</v>
      </c>
      <c r="J434" s="164" t="s">
        <v>218</v>
      </c>
      <c r="K434" s="62">
        <v>0</v>
      </c>
      <c r="L434" s="164" t="s">
        <v>218</v>
      </c>
      <c r="M434" s="107" t="s">
        <v>218</v>
      </c>
      <c r="N434" s="62">
        <v>0</v>
      </c>
      <c r="O434" s="107" t="s">
        <v>218</v>
      </c>
      <c r="P434" s="163" t="s">
        <v>218</v>
      </c>
      <c r="Q434" s="63">
        <v>0</v>
      </c>
      <c r="R434" s="163" t="s">
        <v>218</v>
      </c>
      <c r="S434" s="63">
        <v>0</v>
      </c>
      <c r="T434" s="187">
        <v>0</v>
      </c>
      <c r="U434" s="137" t="s">
        <v>218</v>
      </c>
      <c r="V434" s="137" t="s">
        <v>218</v>
      </c>
      <c r="W434" s="137" t="s">
        <v>218</v>
      </c>
    </row>
    <row r="435" spans="1:23">
      <c r="A435" s="19" t="s">
        <v>48</v>
      </c>
      <c r="B435" s="31" t="s">
        <v>663</v>
      </c>
      <c r="C435" s="134" t="s">
        <v>11</v>
      </c>
      <c r="D435" s="63">
        <v>0</v>
      </c>
      <c r="E435" s="63">
        <v>0</v>
      </c>
      <c r="F435" s="63">
        <v>0</v>
      </c>
      <c r="G435" s="163" t="s">
        <v>218</v>
      </c>
      <c r="H435" s="62">
        <v>0</v>
      </c>
      <c r="I435" s="163" t="s">
        <v>218</v>
      </c>
      <c r="J435" s="164" t="s">
        <v>218</v>
      </c>
      <c r="K435" s="62">
        <v>0</v>
      </c>
      <c r="L435" s="164" t="s">
        <v>218</v>
      </c>
      <c r="M435" s="107" t="s">
        <v>218</v>
      </c>
      <c r="N435" s="62">
        <v>0</v>
      </c>
      <c r="O435" s="107" t="s">
        <v>218</v>
      </c>
      <c r="P435" s="163" t="s">
        <v>218</v>
      </c>
      <c r="Q435" s="63">
        <v>0</v>
      </c>
      <c r="R435" s="163" t="s">
        <v>218</v>
      </c>
      <c r="S435" s="63">
        <v>0</v>
      </c>
      <c r="T435" s="187">
        <v>0</v>
      </c>
      <c r="U435" s="137" t="s">
        <v>218</v>
      </c>
      <c r="V435" s="137" t="s">
        <v>218</v>
      </c>
      <c r="W435" s="137" t="s">
        <v>218</v>
      </c>
    </row>
    <row r="436" spans="1:23">
      <c r="A436" s="19" t="s">
        <v>49</v>
      </c>
      <c r="B436" s="31" t="s">
        <v>664</v>
      </c>
      <c r="C436" s="134" t="s">
        <v>11</v>
      </c>
      <c r="D436" s="63">
        <v>0</v>
      </c>
      <c r="E436" s="63">
        <v>0</v>
      </c>
      <c r="F436" s="63">
        <v>0</v>
      </c>
      <c r="G436" s="163" t="s">
        <v>218</v>
      </c>
      <c r="H436" s="62">
        <v>0</v>
      </c>
      <c r="I436" s="163" t="s">
        <v>218</v>
      </c>
      <c r="J436" s="164" t="s">
        <v>218</v>
      </c>
      <c r="K436" s="62">
        <v>0</v>
      </c>
      <c r="L436" s="164" t="s">
        <v>218</v>
      </c>
      <c r="M436" s="107" t="s">
        <v>218</v>
      </c>
      <c r="N436" s="62">
        <v>0</v>
      </c>
      <c r="O436" s="107" t="s">
        <v>218</v>
      </c>
      <c r="P436" s="163" t="s">
        <v>218</v>
      </c>
      <c r="Q436" s="63">
        <v>0</v>
      </c>
      <c r="R436" s="163" t="s">
        <v>218</v>
      </c>
      <c r="S436" s="63">
        <v>0</v>
      </c>
      <c r="T436" s="187">
        <v>0</v>
      </c>
      <c r="U436" s="137" t="s">
        <v>218</v>
      </c>
      <c r="V436" s="137" t="s">
        <v>218</v>
      </c>
      <c r="W436" s="137" t="s">
        <v>218</v>
      </c>
    </row>
    <row r="437" spans="1:23">
      <c r="A437" s="19" t="s">
        <v>89</v>
      </c>
      <c r="B437" s="27" t="s">
        <v>299</v>
      </c>
      <c r="C437" s="134" t="s">
        <v>11</v>
      </c>
      <c r="D437" s="63">
        <v>0</v>
      </c>
      <c r="E437" s="63">
        <v>0</v>
      </c>
      <c r="F437" s="63">
        <v>0</v>
      </c>
      <c r="G437" s="163" t="s">
        <v>218</v>
      </c>
      <c r="H437" s="62">
        <v>0</v>
      </c>
      <c r="I437" s="163" t="s">
        <v>218</v>
      </c>
      <c r="J437" s="164" t="s">
        <v>218</v>
      </c>
      <c r="K437" s="62">
        <v>0</v>
      </c>
      <c r="L437" s="164" t="s">
        <v>218</v>
      </c>
      <c r="M437" s="107" t="s">
        <v>218</v>
      </c>
      <c r="N437" s="62">
        <v>0</v>
      </c>
      <c r="O437" s="107" t="s">
        <v>218</v>
      </c>
      <c r="P437" s="163" t="s">
        <v>218</v>
      </c>
      <c r="Q437" s="63">
        <v>0</v>
      </c>
      <c r="R437" s="163" t="s">
        <v>218</v>
      </c>
      <c r="S437" s="63">
        <v>0</v>
      </c>
      <c r="T437" s="187">
        <v>0</v>
      </c>
      <c r="U437" s="137" t="s">
        <v>218</v>
      </c>
      <c r="V437" s="137" t="s">
        <v>218</v>
      </c>
      <c r="W437" s="137" t="s">
        <v>218</v>
      </c>
    </row>
    <row r="438" spans="1:23" ht="30">
      <c r="A438" s="19" t="s">
        <v>665</v>
      </c>
      <c r="B438" s="32" t="s">
        <v>666</v>
      </c>
      <c r="C438" s="134" t="s">
        <v>11</v>
      </c>
      <c r="D438" s="63">
        <v>0</v>
      </c>
      <c r="E438" s="63">
        <v>0</v>
      </c>
      <c r="F438" s="63">
        <v>0</v>
      </c>
      <c r="G438" s="163" t="s">
        <v>218</v>
      </c>
      <c r="H438" s="62">
        <v>0</v>
      </c>
      <c r="I438" s="163" t="s">
        <v>218</v>
      </c>
      <c r="J438" s="164" t="s">
        <v>218</v>
      </c>
      <c r="K438" s="62">
        <v>0</v>
      </c>
      <c r="L438" s="164" t="s">
        <v>218</v>
      </c>
      <c r="M438" s="107" t="s">
        <v>218</v>
      </c>
      <c r="N438" s="62">
        <v>0</v>
      </c>
      <c r="O438" s="107" t="s">
        <v>218</v>
      </c>
      <c r="P438" s="163" t="s">
        <v>218</v>
      </c>
      <c r="Q438" s="63">
        <v>0</v>
      </c>
      <c r="R438" s="163" t="s">
        <v>218</v>
      </c>
      <c r="S438" s="63">
        <v>0</v>
      </c>
      <c r="T438" s="187">
        <v>0</v>
      </c>
      <c r="U438" s="137" t="s">
        <v>218</v>
      </c>
      <c r="V438" s="137" t="s">
        <v>218</v>
      </c>
      <c r="W438" s="137" t="s">
        <v>218</v>
      </c>
    </row>
    <row r="439" spans="1:23" ht="30">
      <c r="A439" s="19" t="s">
        <v>91</v>
      </c>
      <c r="B439" s="27" t="s">
        <v>301</v>
      </c>
      <c r="C439" s="134" t="s">
        <v>11</v>
      </c>
      <c r="D439" s="63">
        <v>0</v>
      </c>
      <c r="E439" s="63">
        <v>0</v>
      </c>
      <c r="F439" s="63">
        <v>0</v>
      </c>
      <c r="G439" s="163" t="s">
        <v>218</v>
      </c>
      <c r="H439" s="62">
        <v>0</v>
      </c>
      <c r="I439" s="163" t="s">
        <v>218</v>
      </c>
      <c r="J439" s="164" t="s">
        <v>218</v>
      </c>
      <c r="K439" s="62">
        <v>0</v>
      </c>
      <c r="L439" s="164" t="s">
        <v>218</v>
      </c>
      <c r="M439" s="107" t="s">
        <v>218</v>
      </c>
      <c r="N439" s="62">
        <v>0</v>
      </c>
      <c r="O439" s="107" t="s">
        <v>218</v>
      </c>
      <c r="P439" s="163" t="s">
        <v>218</v>
      </c>
      <c r="Q439" s="63">
        <v>0</v>
      </c>
      <c r="R439" s="163" t="s">
        <v>218</v>
      </c>
      <c r="S439" s="63">
        <v>0</v>
      </c>
      <c r="T439" s="187">
        <v>0</v>
      </c>
      <c r="U439" s="137" t="s">
        <v>218</v>
      </c>
      <c r="V439" s="137" t="s">
        <v>218</v>
      </c>
      <c r="W439" s="137" t="s">
        <v>218</v>
      </c>
    </row>
    <row r="440" spans="1:23" ht="45">
      <c r="A440" s="19" t="s">
        <v>667</v>
      </c>
      <c r="B440" s="32" t="s">
        <v>668</v>
      </c>
      <c r="C440" s="134" t="s">
        <v>11</v>
      </c>
      <c r="D440" s="63">
        <v>0</v>
      </c>
      <c r="E440" s="63">
        <v>0</v>
      </c>
      <c r="F440" s="63">
        <v>0</v>
      </c>
      <c r="G440" s="163" t="s">
        <v>218</v>
      </c>
      <c r="H440" s="62">
        <v>0</v>
      </c>
      <c r="I440" s="163" t="s">
        <v>218</v>
      </c>
      <c r="J440" s="164" t="s">
        <v>218</v>
      </c>
      <c r="K440" s="62">
        <v>0</v>
      </c>
      <c r="L440" s="164" t="s">
        <v>218</v>
      </c>
      <c r="M440" s="107" t="s">
        <v>218</v>
      </c>
      <c r="N440" s="62">
        <v>0</v>
      </c>
      <c r="O440" s="107" t="s">
        <v>218</v>
      </c>
      <c r="P440" s="163" t="s">
        <v>218</v>
      </c>
      <c r="Q440" s="63">
        <v>0</v>
      </c>
      <c r="R440" s="163" t="s">
        <v>218</v>
      </c>
      <c r="S440" s="63">
        <v>0</v>
      </c>
      <c r="T440" s="187">
        <v>0</v>
      </c>
      <c r="U440" s="137" t="s">
        <v>218</v>
      </c>
      <c r="V440" s="137" t="s">
        <v>218</v>
      </c>
      <c r="W440" s="137" t="s">
        <v>218</v>
      </c>
    </row>
    <row r="441" spans="1:23" ht="15.75" thickBot="1">
      <c r="A441" s="19" t="s">
        <v>50</v>
      </c>
      <c r="B441" s="31" t="s">
        <v>669</v>
      </c>
      <c r="C441" s="134" t="s">
        <v>11</v>
      </c>
      <c r="D441" s="160">
        <v>0</v>
      </c>
      <c r="E441" s="160">
        <v>0</v>
      </c>
      <c r="F441" s="160">
        <v>0</v>
      </c>
      <c r="G441" s="202" t="s">
        <v>218</v>
      </c>
      <c r="H441" s="161">
        <v>0</v>
      </c>
      <c r="I441" s="202" t="s">
        <v>218</v>
      </c>
      <c r="J441" s="202" t="s">
        <v>218</v>
      </c>
      <c r="K441" s="161">
        <v>0</v>
      </c>
      <c r="L441" s="202" t="s">
        <v>218</v>
      </c>
      <c r="M441" s="203" t="s">
        <v>218</v>
      </c>
      <c r="N441" s="161">
        <v>0</v>
      </c>
      <c r="O441" s="203" t="s">
        <v>218</v>
      </c>
      <c r="P441" s="202" t="s">
        <v>218</v>
      </c>
      <c r="Q441" s="160">
        <v>0</v>
      </c>
      <c r="R441" s="202" t="s">
        <v>218</v>
      </c>
      <c r="S441" s="160">
        <v>0</v>
      </c>
      <c r="T441" s="187">
        <v>0</v>
      </c>
      <c r="U441" s="146" t="s">
        <v>218</v>
      </c>
      <c r="V441" s="146" t="s">
        <v>218</v>
      </c>
      <c r="W441" s="146" t="s">
        <v>218</v>
      </c>
    </row>
    <row r="442" spans="1:23">
      <c r="A442" s="42" t="s">
        <v>109</v>
      </c>
      <c r="B442" s="45" t="s">
        <v>102</v>
      </c>
      <c r="C442" s="141" t="s">
        <v>218</v>
      </c>
      <c r="D442" s="177" t="s">
        <v>218</v>
      </c>
      <c r="E442" s="162">
        <v>0</v>
      </c>
      <c r="F442" s="162">
        <v>0</v>
      </c>
      <c r="G442" s="163" t="s">
        <v>218</v>
      </c>
      <c r="H442" s="72">
        <v>0</v>
      </c>
      <c r="I442" s="163" t="s">
        <v>218</v>
      </c>
      <c r="J442" s="164">
        <v>2.89</v>
      </c>
      <c r="K442" s="72">
        <v>0</v>
      </c>
      <c r="L442" s="164">
        <v>1.2</v>
      </c>
      <c r="M442" s="107" t="s">
        <v>218</v>
      </c>
      <c r="N442" s="166" t="s">
        <v>218</v>
      </c>
      <c r="O442" s="107">
        <v>2</v>
      </c>
      <c r="P442" s="163" t="s">
        <v>218</v>
      </c>
      <c r="Q442" s="162">
        <v>0</v>
      </c>
      <c r="R442" s="163" t="s">
        <v>218</v>
      </c>
      <c r="S442" s="162">
        <v>0</v>
      </c>
      <c r="T442" s="187">
        <v>0</v>
      </c>
      <c r="U442" s="147" t="s">
        <v>218</v>
      </c>
      <c r="V442" s="113">
        <f>J442</f>
        <v>2.89</v>
      </c>
      <c r="W442" s="113">
        <f>L442+O442</f>
        <v>3.2</v>
      </c>
    </row>
    <row r="443" spans="1:23" ht="45">
      <c r="A443" s="97" t="s">
        <v>670</v>
      </c>
      <c r="B443" s="31" t="s">
        <v>671</v>
      </c>
      <c r="C443" s="98" t="s">
        <v>11</v>
      </c>
      <c r="D443" s="63">
        <v>0</v>
      </c>
      <c r="E443" s="162">
        <v>0</v>
      </c>
      <c r="F443" s="162">
        <v>0</v>
      </c>
      <c r="G443" s="163" t="s">
        <v>218</v>
      </c>
      <c r="H443" s="62">
        <v>0</v>
      </c>
      <c r="I443" s="163" t="s">
        <v>218</v>
      </c>
      <c r="J443" s="164">
        <v>2.89</v>
      </c>
      <c r="K443" s="62">
        <v>0</v>
      </c>
      <c r="L443" s="164">
        <v>1.2</v>
      </c>
      <c r="M443" s="107" t="s">
        <v>218</v>
      </c>
      <c r="N443" s="108" t="s">
        <v>218</v>
      </c>
      <c r="O443" s="107">
        <v>2</v>
      </c>
      <c r="P443" s="163" t="s">
        <v>218</v>
      </c>
      <c r="Q443" s="63">
        <v>0</v>
      </c>
      <c r="R443" s="163" t="s">
        <v>218</v>
      </c>
      <c r="S443" s="63">
        <v>0</v>
      </c>
      <c r="T443" s="194">
        <f t="shared" ref="T443:T446" si="254">T444</f>
        <v>0</v>
      </c>
      <c r="U443" s="137" t="s">
        <v>218</v>
      </c>
      <c r="V443" s="113">
        <f t="shared" ref="V443:V444" si="255">J443</f>
        <v>2.89</v>
      </c>
      <c r="W443" s="113">
        <f t="shared" ref="W443:W444" si="256">L443+O443</f>
        <v>3.2</v>
      </c>
    </row>
    <row r="444" spans="1:23">
      <c r="A444" s="97" t="s">
        <v>112</v>
      </c>
      <c r="B444" s="27" t="s">
        <v>672</v>
      </c>
      <c r="C444" s="98" t="s">
        <v>11</v>
      </c>
      <c r="D444" s="63">
        <v>0</v>
      </c>
      <c r="E444" s="162">
        <v>0</v>
      </c>
      <c r="F444" s="162">
        <v>0</v>
      </c>
      <c r="G444" s="163" t="s">
        <v>218</v>
      </c>
      <c r="H444" s="62">
        <v>0</v>
      </c>
      <c r="I444" s="163" t="s">
        <v>218</v>
      </c>
      <c r="J444" s="164">
        <v>2.89</v>
      </c>
      <c r="K444" s="62">
        <v>0</v>
      </c>
      <c r="L444" s="164">
        <v>1.2</v>
      </c>
      <c r="M444" s="107" t="s">
        <v>218</v>
      </c>
      <c r="N444" s="108" t="s">
        <v>218</v>
      </c>
      <c r="O444" s="107">
        <v>2</v>
      </c>
      <c r="P444" s="163" t="s">
        <v>218</v>
      </c>
      <c r="Q444" s="63">
        <v>0</v>
      </c>
      <c r="R444" s="163" t="s">
        <v>218</v>
      </c>
      <c r="S444" s="63">
        <v>0</v>
      </c>
      <c r="T444" s="194">
        <f t="shared" si="254"/>
        <v>0</v>
      </c>
      <c r="U444" s="137" t="s">
        <v>218</v>
      </c>
      <c r="V444" s="113">
        <f t="shared" si="255"/>
        <v>2.89</v>
      </c>
      <c r="W444" s="113">
        <f t="shared" si="256"/>
        <v>3.2</v>
      </c>
    </row>
    <row r="445" spans="1:23" ht="30">
      <c r="A445" s="97" t="s">
        <v>113</v>
      </c>
      <c r="B445" s="27" t="s">
        <v>673</v>
      </c>
      <c r="C445" s="98" t="s">
        <v>11</v>
      </c>
      <c r="D445" s="63">
        <v>0</v>
      </c>
      <c r="E445" s="162">
        <v>0</v>
      </c>
      <c r="F445" s="162">
        <v>0</v>
      </c>
      <c r="G445" s="163" t="s">
        <v>218</v>
      </c>
      <c r="H445" s="62">
        <v>0</v>
      </c>
      <c r="I445" s="163" t="s">
        <v>218</v>
      </c>
      <c r="J445" s="164" t="s">
        <v>218</v>
      </c>
      <c r="K445" s="62">
        <v>0</v>
      </c>
      <c r="L445" s="164" t="s">
        <v>218</v>
      </c>
      <c r="M445" s="107" t="s">
        <v>218</v>
      </c>
      <c r="N445" s="108" t="s">
        <v>218</v>
      </c>
      <c r="O445" s="107" t="s">
        <v>218</v>
      </c>
      <c r="P445" s="163" t="s">
        <v>218</v>
      </c>
      <c r="Q445" s="63">
        <v>0</v>
      </c>
      <c r="R445" s="163" t="s">
        <v>218</v>
      </c>
      <c r="S445" s="63">
        <v>0</v>
      </c>
      <c r="T445" s="194">
        <f t="shared" si="254"/>
        <v>0</v>
      </c>
      <c r="U445" s="137" t="s">
        <v>218</v>
      </c>
      <c r="V445" s="137" t="s">
        <v>218</v>
      </c>
      <c r="W445" s="137" t="s">
        <v>218</v>
      </c>
    </row>
    <row r="446" spans="1:23">
      <c r="A446" s="97" t="s">
        <v>114</v>
      </c>
      <c r="B446" s="27" t="s">
        <v>674</v>
      </c>
      <c r="C446" s="98" t="s">
        <v>11</v>
      </c>
      <c r="D446" s="63">
        <v>0</v>
      </c>
      <c r="E446" s="162">
        <v>0</v>
      </c>
      <c r="F446" s="162">
        <v>0</v>
      </c>
      <c r="G446" s="163" t="s">
        <v>218</v>
      </c>
      <c r="H446" s="62">
        <v>0</v>
      </c>
      <c r="I446" s="163" t="s">
        <v>218</v>
      </c>
      <c r="J446" s="164" t="s">
        <v>218</v>
      </c>
      <c r="K446" s="62">
        <v>0</v>
      </c>
      <c r="L446" s="164" t="s">
        <v>218</v>
      </c>
      <c r="M446" s="107" t="s">
        <v>218</v>
      </c>
      <c r="N446" s="108" t="s">
        <v>218</v>
      </c>
      <c r="O446" s="107" t="s">
        <v>218</v>
      </c>
      <c r="P446" s="163" t="s">
        <v>218</v>
      </c>
      <c r="Q446" s="63">
        <v>0</v>
      </c>
      <c r="R446" s="163" t="s">
        <v>218</v>
      </c>
      <c r="S446" s="63">
        <v>0</v>
      </c>
      <c r="T446" s="194">
        <f t="shared" si="254"/>
        <v>0</v>
      </c>
      <c r="U446" s="137" t="s">
        <v>218</v>
      </c>
      <c r="V446" s="137" t="s">
        <v>218</v>
      </c>
      <c r="W446" s="137" t="s">
        <v>218</v>
      </c>
    </row>
    <row r="447" spans="1:23" ht="44.25" customHeight="1">
      <c r="A447" s="97" t="s">
        <v>115</v>
      </c>
      <c r="B447" s="31" t="s">
        <v>675</v>
      </c>
      <c r="C447" s="142" t="s">
        <v>218</v>
      </c>
      <c r="D447" s="47" t="s">
        <v>218</v>
      </c>
      <c r="E447" s="173" t="s">
        <v>218</v>
      </c>
      <c r="F447" s="63">
        <v>0</v>
      </c>
      <c r="G447" s="163" t="s">
        <v>218</v>
      </c>
      <c r="H447" s="62">
        <v>0</v>
      </c>
      <c r="I447" s="163" t="s">
        <v>218</v>
      </c>
      <c r="J447" s="164" t="s">
        <v>218</v>
      </c>
      <c r="K447" s="62">
        <v>0</v>
      </c>
      <c r="L447" s="164" t="s">
        <v>218</v>
      </c>
      <c r="M447" s="107" t="s">
        <v>218</v>
      </c>
      <c r="N447" s="47" t="s">
        <v>218</v>
      </c>
      <c r="O447" s="107" t="s">
        <v>218</v>
      </c>
      <c r="P447" s="163" t="s">
        <v>218</v>
      </c>
      <c r="Q447" s="63">
        <v>0</v>
      </c>
      <c r="R447" s="163" t="s">
        <v>218</v>
      </c>
      <c r="S447" s="63">
        <v>0</v>
      </c>
      <c r="T447" s="187">
        <v>0</v>
      </c>
      <c r="U447" s="137" t="s">
        <v>218</v>
      </c>
      <c r="V447" s="137" t="s">
        <v>218</v>
      </c>
      <c r="W447" s="137" t="s">
        <v>218</v>
      </c>
    </row>
    <row r="448" spans="1:23" ht="30">
      <c r="A448" s="97" t="s">
        <v>676</v>
      </c>
      <c r="B448" s="27" t="s">
        <v>677</v>
      </c>
      <c r="C448" s="98" t="s">
        <v>11</v>
      </c>
      <c r="D448" s="63">
        <v>0</v>
      </c>
      <c r="E448" s="173" t="s">
        <v>218</v>
      </c>
      <c r="F448" s="63">
        <v>0</v>
      </c>
      <c r="G448" s="163" t="s">
        <v>218</v>
      </c>
      <c r="H448" s="62">
        <v>0</v>
      </c>
      <c r="I448" s="163" t="s">
        <v>218</v>
      </c>
      <c r="J448" s="164" t="s">
        <v>218</v>
      </c>
      <c r="K448" s="62">
        <v>0</v>
      </c>
      <c r="L448" s="164" t="s">
        <v>218</v>
      </c>
      <c r="M448" s="107" t="s">
        <v>218</v>
      </c>
      <c r="N448" s="62">
        <v>0</v>
      </c>
      <c r="O448" s="107" t="s">
        <v>218</v>
      </c>
      <c r="P448" s="163" t="s">
        <v>218</v>
      </c>
      <c r="Q448" s="63">
        <v>0</v>
      </c>
      <c r="R448" s="163" t="s">
        <v>218</v>
      </c>
      <c r="S448" s="63">
        <v>0</v>
      </c>
      <c r="T448" s="187">
        <v>0</v>
      </c>
      <c r="U448" s="137" t="s">
        <v>218</v>
      </c>
      <c r="V448" s="137" t="s">
        <v>218</v>
      </c>
      <c r="W448" s="137" t="s">
        <v>218</v>
      </c>
    </row>
    <row r="449" spans="1:23" ht="30">
      <c r="A449" s="97" t="s">
        <v>678</v>
      </c>
      <c r="B449" s="27" t="s">
        <v>679</v>
      </c>
      <c r="C449" s="98" t="s">
        <v>11</v>
      </c>
      <c r="D449" s="63">
        <v>0</v>
      </c>
      <c r="E449" s="173" t="s">
        <v>218</v>
      </c>
      <c r="F449" s="63">
        <v>0</v>
      </c>
      <c r="G449" s="163" t="s">
        <v>218</v>
      </c>
      <c r="H449" s="62">
        <v>0</v>
      </c>
      <c r="I449" s="163" t="s">
        <v>218</v>
      </c>
      <c r="J449" s="164" t="s">
        <v>218</v>
      </c>
      <c r="K449" s="62">
        <v>0</v>
      </c>
      <c r="L449" s="164" t="s">
        <v>218</v>
      </c>
      <c r="M449" s="107" t="s">
        <v>218</v>
      </c>
      <c r="N449" s="62">
        <v>0</v>
      </c>
      <c r="O449" s="107" t="s">
        <v>218</v>
      </c>
      <c r="P449" s="163" t="s">
        <v>218</v>
      </c>
      <c r="Q449" s="63">
        <v>0</v>
      </c>
      <c r="R449" s="163" t="s">
        <v>218</v>
      </c>
      <c r="S449" s="63">
        <v>0</v>
      </c>
      <c r="T449" s="187">
        <v>0</v>
      </c>
      <c r="U449" s="137" t="s">
        <v>218</v>
      </c>
      <c r="V449" s="137" t="s">
        <v>218</v>
      </c>
      <c r="W449" s="137" t="s">
        <v>218</v>
      </c>
    </row>
    <row r="450" spans="1:23" ht="15.75" thickBot="1">
      <c r="A450" s="99" t="s">
        <v>680</v>
      </c>
      <c r="B450" s="100" t="s">
        <v>681</v>
      </c>
      <c r="C450" s="135" t="s">
        <v>11</v>
      </c>
      <c r="D450" s="160">
        <v>0</v>
      </c>
      <c r="E450" s="178" t="s">
        <v>218</v>
      </c>
      <c r="F450" s="160">
        <v>0</v>
      </c>
      <c r="G450" s="202" t="s">
        <v>218</v>
      </c>
      <c r="H450" s="161">
        <v>0</v>
      </c>
      <c r="I450" s="202" t="s">
        <v>218</v>
      </c>
      <c r="J450" s="202" t="s">
        <v>218</v>
      </c>
      <c r="K450" s="161">
        <v>0</v>
      </c>
      <c r="L450" s="202" t="s">
        <v>218</v>
      </c>
      <c r="M450" s="203" t="s">
        <v>218</v>
      </c>
      <c r="N450" s="160">
        <v>0</v>
      </c>
      <c r="O450" s="203" t="s">
        <v>218</v>
      </c>
      <c r="P450" s="202" t="s">
        <v>218</v>
      </c>
      <c r="Q450" s="160">
        <v>0</v>
      </c>
      <c r="R450" s="202" t="s">
        <v>218</v>
      </c>
      <c r="S450" s="160">
        <v>0</v>
      </c>
      <c r="T450" s="187">
        <v>0</v>
      </c>
      <c r="U450" s="146" t="s">
        <v>218</v>
      </c>
      <c r="V450" s="146" t="s">
        <v>218</v>
      </c>
      <c r="W450" s="146" t="s">
        <v>218</v>
      </c>
    </row>
    <row r="451" spans="1:23">
      <c r="A451" s="101"/>
      <c r="B451" s="102"/>
      <c r="C451" s="103"/>
      <c r="D451" s="103"/>
      <c r="E451" s="103"/>
      <c r="F451" s="103"/>
      <c r="G451" s="103"/>
      <c r="H451" s="103"/>
      <c r="I451" s="103"/>
      <c r="J451" s="90"/>
      <c r="K451" s="90"/>
      <c r="L451" s="90"/>
      <c r="M451" s="90"/>
      <c r="N451" s="109"/>
      <c r="O451" s="109"/>
    </row>
    <row r="452" spans="1:23">
      <c r="A452" s="101"/>
      <c r="B452" s="102"/>
      <c r="C452" s="103"/>
      <c r="D452" s="103"/>
      <c r="E452" s="103"/>
      <c r="F452" s="103"/>
      <c r="G452" s="103"/>
      <c r="H452" s="103"/>
      <c r="I452" s="103"/>
      <c r="J452" s="90"/>
      <c r="K452" s="90"/>
      <c r="L452" s="90"/>
      <c r="M452" s="90"/>
      <c r="N452" s="90"/>
      <c r="O452" s="90"/>
    </row>
    <row r="453" spans="1:23">
      <c r="A453" s="104" t="s">
        <v>682</v>
      </c>
      <c r="B453" s="102"/>
      <c r="C453" s="103"/>
      <c r="D453" s="103"/>
      <c r="E453" s="103"/>
      <c r="F453" s="103"/>
      <c r="G453" s="103"/>
      <c r="H453" s="103"/>
      <c r="I453" s="103"/>
      <c r="J453" s="90"/>
      <c r="K453" s="90"/>
      <c r="L453" s="90"/>
      <c r="M453" s="90"/>
      <c r="N453" s="90"/>
      <c r="O453" s="90"/>
    </row>
    <row r="454" spans="1:23" s="90" customFormat="1">
      <c r="A454" s="263" t="s">
        <v>683</v>
      </c>
      <c r="B454" s="263"/>
      <c r="C454" s="263"/>
      <c r="D454" s="263"/>
      <c r="E454" s="263"/>
      <c r="F454" s="263"/>
      <c r="G454" s="263"/>
      <c r="H454" s="263"/>
      <c r="I454" s="263"/>
      <c r="J454" s="263"/>
      <c r="K454" s="263"/>
      <c r="L454" s="263"/>
      <c r="M454" s="263"/>
      <c r="N454" s="263"/>
      <c r="O454" s="128"/>
    </row>
    <row r="455" spans="1:23" s="90" customFormat="1">
      <c r="A455" s="263" t="s">
        <v>684</v>
      </c>
      <c r="B455" s="263"/>
      <c r="C455" s="263"/>
      <c r="D455" s="263"/>
      <c r="E455" s="263"/>
      <c r="F455" s="263"/>
      <c r="G455" s="263"/>
      <c r="H455" s="263"/>
      <c r="I455" s="263"/>
      <c r="J455" s="263"/>
      <c r="K455" s="263"/>
      <c r="L455" s="263"/>
      <c r="M455" s="263"/>
      <c r="N455" s="263"/>
      <c r="O455" s="128"/>
    </row>
    <row r="456" spans="1:23" s="90" customFormat="1" ht="18" customHeight="1">
      <c r="A456" s="263" t="s">
        <v>685</v>
      </c>
      <c r="B456" s="263"/>
      <c r="C456" s="263"/>
      <c r="D456" s="263"/>
      <c r="E456" s="263"/>
      <c r="F456" s="263"/>
      <c r="G456" s="263"/>
      <c r="H456" s="263"/>
      <c r="I456" s="263"/>
      <c r="J456" s="263"/>
      <c r="K456" s="263"/>
      <c r="L456" s="263"/>
      <c r="M456" s="263"/>
      <c r="N456" s="263"/>
      <c r="O456" s="128"/>
    </row>
    <row r="457" spans="1:23" s="90" customFormat="1">
      <c r="A457" s="105" t="s">
        <v>686</v>
      </c>
      <c r="B457" s="102"/>
      <c r="C457" s="103"/>
      <c r="D457" s="103"/>
      <c r="E457" s="103"/>
      <c r="F457" s="103"/>
      <c r="G457" s="103"/>
      <c r="H457" s="103"/>
      <c r="I457" s="103"/>
    </row>
    <row r="458" spans="1:23" s="90" customFormat="1" ht="63.75" customHeight="1">
      <c r="A458" s="260" t="s">
        <v>687</v>
      </c>
      <c r="B458" s="260"/>
      <c r="C458" s="260"/>
      <c r="D458" s="260"/>
      <c r="E458" s="260"/>
      <c r="F458" s="260"/>
      <c r="G458" s="260"/>
      <c r="H458" s="260"/>
      <c r="I458" s="260"/>
      <c r="J458" s="260"/>
      <c r="K458" s="260"/>
      <c r="L458" s="260"/>
      <c r="M458" s="260"/>
      <c r="N458" s="260"/>
      <c r="O458" s="127"/>
    </row>
  </sheetData>
  <mergeCells count="33">
    <mergeCell ref="P17:R17"/>
    <mergeCell ref="A16:N16"/>
    <mergeCell ref="A6:N7"/>
    <mergeCell ref="A9:N9"/>
    <mergeCell ref="B11:M11"/>
    <mergeCell ref="A12:N12"/>
    <mergeCell ref="A14:N14"/>
    <mergeCell ref="B17:B18"/>
    <mergeCell ref="C17:C18"/>
    <mergeCell ref="G17:I17"/>
    <mergeCell ref="J17:L17"/>
    <mergeCell ref="M17:O17"/>
    <mergeCell ref="A458:N458"/>
    <mergeCell ref="A373:B373"/>
    <mergeCell ref="A454:N454"/>
    <mergeCell ref="A455:N455"/>
    <mergeCell ref="A456:N456"/>
    <mergeCell ref="S17:U17"/>
    <mergeCell ref="V17:W17"/>
    <mergeCell ref="V370:W370"/>
    <mergeCell ref="S370:U370"/>
    <mergeCell ref="P370:R370"/>
    <mergeCell ref="A368:W369"/>
    <mergeCell ref="A20:W20"/>
    <mergeCell ref="A164:W164"/>
    <mergeCell ref="A318:W318"/>
    <mergeCell ref="A370:A371"/>
    <mergeCell ref="B370:B371"/>
    <mergeCell ref="C370:C371"/>
    <mergeCell ref="M370:O370"/>
    <mergeCell ref="J370:L370"/>
    <mergeCell ref="G370:I370"/>
    <mergeCell ref="A17:A18"/>
  </mergeCells>
  <pageMargins left="0.25" right="0.25" top="0.75" bottom="0.75" header="0.3" footer="0.3"/>
  <pageSetup paperSize="9" scale="10" orientation="portrait" copies="2" r:id="rId1"/>
  <rowBreaks count="12" manualBreakCount="12">
    <brk id="38" max="22" man="1"/>
    <brk id="78" max="22" man="1"/>
    <brk id="116" max="22" man="1"/>
    <brk id="151" max="22" man="1"/>
    <brk id="188" max="22" man="1"/>
    <brk id="226" max="22" man="1"/>
    <brk id="263" max="22" man="1"/>
    <brk id="304" max="22" man="1"/>
    <brk id="343" max="22" man="1"/>
    <brk id="367" max="22" man="1"/>
    <brk id="395" max="22" man="1"/>
    <brk id="430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2020-2024</vt:lpstr>
      <vt:lpstr>'КЭС 2020-2024'!Заголовки_для_печати</vt:lpstr>
      <vt:lpstr>'КЭС 2020-2024'!Область_печати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cp:lastPrinted>2021-02-19T06:25:59Z</cp:lastPrinted>
  <dcterms:created xsi:type="dcterms:W3CDTF">2018-01-11T08:05:09Z</dcterms:created>
  <dcterms:modified xsi:type="dcterms:W3CDTF">2023-04-04T06:25:46Z</dcterms:modified>
</cp:coreProperties>
</file>